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90" windowWidth="19920" windowHeight="7455" activeTab="1"/>
  </bookViews>
  <sheets>
    <sheet name="30_06" sheetId="1" r:id="rId1"/>
    <sheet name="0207" sheetId="3" r:id="rId2"/>
    <sheet name="03_07 " sheetId="2" r:id="rId3"/>
  </sheets>
  <externalReferences>
    <externalReference r:id="rId4"/>
  </externalReferences>
  <definedNames>
    <definedName name="_xlnm._FilterDatabase" localSheetId="1" hidden="1">'0207'!$A$7:$AC$97</definedName>
    <definedName name="_xlnm._FilterDatabase" localSheetId="2" hidden="1">'03_07 '!$A$7:$AC$93</definedName>
    <definedName name="_xlnm._FilterDatabase" localSheetId="0" hidden="1">'30_06'!$A$7:$AC$97</definedName>
    <definedName name="_xlnm.Print_Area" localSheetId="1">'0207'!$A$1:$AC$111</definedName>
    <definedName name="_xlnm.Print_Area" localSheetId="2">'03_07 '!$A$1:$AC$107</definedName>
    <definedName name="_xlnm.Print_Area" localSheetId="0">'30_06'!$A$1:$AC$111</definedName>
    <definedName name="_xlnm.Print_Titles" localSheetId="1">'0207'!$7:$7</definedName>
    <definedName name="_xlnm.Print_Titles" localSheetId="2">'03_07 '!$7:$7</definedName>
    <definedName name="_xlnm.Print_Titles" localSheetId="0">'30_06'!$7:$7</definedName>
  </definedNames>
  <calcPr calcId="145621"/>
</workbook>
</file>

<file path=xl/calcChain.xml><?xml version="1.0" encoding="utf-8"?>
<calcChain xmlns="http://schemas.openxmlformats.org/spreadsheetml/2006/main">
  <c r="P9" i="3" l="1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6" i="3"/>
  <c r="P77" i="3"/>
  <c r="P78" i="3"/>
  <c r="P79" i="3"/>
  <c r="P80" i="3"/>
  <c r="P81" i="3"/>
  <c r="P82" i="3"/>
  <c r="P83" i="3"/>
  <c r="P84" i="3"/>
  <c r="P85" i="3"/>
  <c r="P86" i="3"/>
  <c r="P87" i="3"/>
  <c r="P88" i="3"/>
  <c r="P89" i="3"/>
  <c r="P90" i="3"/>
  <c r="P91" i="3"/>
  <c r="P92" i="3"/>
  <c r="P93" i="3"/>
  <c r="R9" i="3"/>
  <c r="T9" i="3"/>
  <c r="R10" i="3"/>
  <c r="T10" i="3"/>
  <c r="R11" i="3"/>
  <c r="T11" i="3"/>
  <c r="R12" i="3"/>
  <c r="T12" i="3"/>
  <c r="R13" i="3"/>
  <c r="T13" i="3"/>
  <c r="R14" i="3"/>
  <c r="T14" i="3"/>
  <c r="R15" i="3"/>
  <c r="T15" i="3"/>
  <c r="R16" i="3"/>
  <c r="T16" i="3"/>
  <c r="R17" i="3"/>
  <c r="T17" i="3"/>
  <c r="R18" i="3"/>
  <c r="T18" i="3"/>
  <c r="R19" i="3"/>
  <c r="T19" i="3"/>
  <c r="R20" i="3"/>
  <c r="T20" i="3"/>
  <c r="R21" i="3"/>
  <c r="T21" i="3"/>
  <c r="R22" i="3"/>
  <c r="T22" i="3"/>
  <c r="R23" i="3"/>
  <c r="T23" i="3"/>
  <c r="R24" i="3"/>
  <c r="T24" i="3"/>
  <c r="R25" i="3"/>
  <c r="T25" i="3"/>
  <c r="R26" i="3"/>
  <c r="T26" i="3"/>
  <c r="R27" i="3"/>
  <c r="T27" i="3"/>
  <c r="R28" i="3"/>
  <c r="T28" i="3"/>
  <c r="R29" i="3"/>
  <c r="T29" i="3"/>
  <c r="R30" i="3"/>
  <c r="T30" i="3"/>
  <c r="R31" i="3"/>
  <c r="T31" i="3"/>
  <c r="R32" i="3"/>
  <c r="T32" i="3"/>
  <c r="R33" i="3"/>
  <c r="T33" i="3"/>
  <c r="R34" i="3"/>
  <c r="T34" i="3"/>
  <c r="R35" i="3"/>
  <c r="T35" i="3"/>
  <c r="R36" i="3"/>
  <c r="T36" i="3"/>
  <c r="R37" i="3"/>
  <c r="T37" i="3"/>
  <c r="R38" i="3"/>
  <c r="T38" i="3"/>
  <c r="R39" i="3"/>
  <c r="T39" i="3"/>
  <c r="R40" i="3"/>
  <c r="T40" i="3"/>
  <c r="R41" i="3"/>
  <c r="T41" i="3"/>
  <c r="R42" i="3"/>
  <c r="T42" i="3"/>
  <c r="R43" i="3"/>
  <c r="T43" i="3"/>
  <c r="R44" i="3"/>
  <c r="T44" i="3"/>
  <c r="R45" i="3"/>
  <c r="T45" i="3"/>
  <c r="R46" i="3"/>
  <c r="T46" i="3"/>
  <c r="R47" i="3"/>
  <c r="T47" i="3"/>
  <c r="R48" i="3"/>
  <c r="T48" i="3"/>
  <c r="R49" i="3"/>
  <c r="T49" i="3"/>
  <c r="R50" i="3"/>
  <c r="T50" i="3"/>
  <c r="R51" i="3"/>
  <c r="T51" i="3"/>
  <c r="R52" i="3"/>
  <c r="T52" i="3"/>
  <c r="R53" i="3"/>
  <c r="T53" i="3"/>
  <c r="R54" i="3"/>
  <c r="T54" i="3"/>
  <c r="R55" i="3"/>
  <c r="T55" i="3"/>
  <c r="R56" i="3"/>
  <c r="T56" i="3"/>
  <c r="R57" i="3"/>
  <c r="T57" i="3"/>
  <c r="R58" i="3"/>
  <c r="T58" i="3"/>
  <c r="R59" i="3"/>
  <c r="T59" i="3"/>
  <c r="R60" i="3"/>
  <c r="T60" i="3"/>
  <c r="R61" i="3"/>
  <c r="T61" i="3"/>
  <c r="R62" i="3"/>
  <c r="T62" i="3"/>
  <c r="R63" i="3"/>
  <c r="T63" i="3"/>
  <c r="R64" i="3"/>
  <c r="T64" i="3"/>
  <c r="R65" i="3"/>
  <c r="T65" i="3"/>
  <c r="R66" i="3"/>
  <c r="T66" i="3"/>
  <c r="R67" i="3"/>
  <c r="T67" i="3"/>
  <c r="R68" i="3"/>
  <c r="T68" i="3"/>
  <c r="R69" i="3"/>
  <c r="T69" i="3"/>
  <c r="R70" i="3"/>
  <c r="T70" i="3"/>
  <c r="R71" i="3"/>
  <c r="T71" i="3"/>
  <c r="R72" i="3"/>
  <c r="T72" i="3"/>
  <c r="R73" i="3"/>
  <c r="T73" i="3"/>
  <c r="R74" i="3"/>
  <c r="T74" i="3"/>
  <c r="R75" i="3"/>
  <c r="T75" i="3"/>
  <c r="R76" i="3"/>
  <c r="T76" i="3"/>
  <c r="R77" i="3"/>
  <c r="T77" i="3"/>
  <c r="R78" i="3"/>
  <c r="T78" i="3"/>
  <c r="R79" i="3"/>
  <c r="T79" i="3"/>
  <c r="R80" i="3"/>
  <c r="T80" i="3"/>
  <c r="R81" i="3"/>
  <c r="T81" i="3"/>
  <c r="R82" i="3"/>
  <c r="T82" i="3"/>
  <c r="R83" i="3"/>
  <c r="T83" i="3"/>
  <c r="R84" i="3"/>
  <c r="T84" i="3"/>
  <c r="R85" i="3"/>
  <c r="T85" i="3"/>
  <c r="R86" i="3"/>
  <c r="T86" i="3"/>
  <c r="R87" i="3"/>
  <c r="T87" i="3"/>
  <c r="R88" i="3"/>
  <c r="T88" i="3"/>
  <c r="R89" i="3"/>
  <c r="T89" i="3"/>
  <c r="R90" i="3"/>
  <c r="T90" i="3"/>
  <c r="R91" i="3"/>
  <c r="T91" i="3"/>
  <c r="F118" i="3"/>
  <c r="E118" i="3"/>
  <c r="F117" i="3"/>
  <c r="E117" i="3"/>
  <c r="E109" i="3"/>
  <c r="E108" i="3"/>
  <c r="E106" i="3"/>
  <c r="E103" i="3"/>
  <c r="N94" i="3"/>
  <c r="T93" i="3"/>
  <c r="R93" i="3"/>
  <c r="T92" i="3"/>
  <c r="R92" i="3"/>
  <c r="T8" i="3"/>
  <c r="R8" i="3"/>
  <c r="P8" i="3"/>
  <c r="X7" i="3"/>
  <c r="W7" i="3"/>
  <c r="V7" i="3"/>
  <c r="U7" i="3"/>
  <c r="Z7" i="3" s="1"/>
  <c r="W6" i="3"/>
  <c r="V6" i="3"/>
  <c r="U6" i="3"/>
  <c r="A95" i="3"/>
  <c r="E105" i="3" l="1"/>
  <c r="Z6" i="3"/>
  <c r="E107" i="3"/>
  <c r="E104" i="3"/>
  <c r="F114" i="2"/>
  <c r="F113" i="2"/>
  <c r="E113" i="2"/>
  <c r="E114" i="2" s="1"/>
  <c r="E105" i="2"/>
  <c r="E104" i="2"/>
  <c r="E102" i="2"/>
  <c r="E99" i="2"/>
  <c r="N90" i="2"/>
  <c r="T89" i="2"/>
  <c r="R89" i="2"/>
  <c r="P89" i="2"/>
  <c r="T88" i="2"/>
  <c r="R88" i="2"/>
  <c r="P88" i="2"/>
  <c r="T87" i="2"/>
  <c r="R87" i="2"/>
  <c r="P87" i="2"/>
  <c r="T86" i="2"/>
  <c r="R86" i="2"/>
  <c r="P86" i="2"/>
  <c r="T85" i="2"/>
  <c r="R85" i="2"/>
  <c r="P85" i="2"/>
  <c r="T84" i="2"/>
  <c r="R84" i="2"/>
  <c r="P84" i="2"/>
  <c r="T83" i="2"/>
  <c r="R83" i="2"/>
  <c r="P83" i="2"/>
  <c r="T82" i="2"/>
  <c r="R82" i="2"/>
  <c r="P82" i="2"/>
  <c r="T81" i="2"/>
  <c r="R81" i="2"/>
  <c r="P81" i="2"/>
  <c r="T80" i="2"/>
  <c r="R80" i="2"/>
  <c r="P80" i="2"/>
  <c r="T79" i="2"/>
  <c r="R79" i="2"/>
  <c r="P79" i="2"/>
  <c r="T78" i="2"/>
  <c r="R78" i="2"/>
  <c r="P78" i="2"/>
  <c r="T77" i="2"/>
  <c r="R77" i="2"/>
  <c r="P77" i="2"/>
  <c r="T76" i="2"/>
  <c r="R76" i="2"/>
  <c r="P76" i="2"/>
  <c r="T75" i="2"/>
  <c r="R75" i="2"/>
  <c r="P75" i="2"/>
  <c r="T74" i="2"/>
  <c r="R74" i="2"/>
  <c r="P74" i="2"/>
  <c r="T73" i="2"/>
  <c r="R73" i="2"/>
  <c r="P73" i="2"/>
  <c r="T72" i="2"/>
  <c r="R72" i="2"/>
  <c r="P72" i="2"/>
  <c r="T71" i="2"/>
  <c r="R71" i="2"/>
  <c r="P71" i="2"/>
  <c r="T70" i="2"/>
  <c r="R70" i="2"/>
  <c r="P70" i="2"/>
  <c r="T69" i="2"/>
  <c r="R69" i="2"/>
  <c r="P69" i="2"/>
  <c r="T68" i="2"/>
  <c r="R68" i="2"/>
  <c r="P68" i="2"/>
  <c r="T67" i="2"/>
  <c r="R67" i="2"/>
  <c r="P67" i="2"/>
  <c r="T66" i="2"/>
  <c r="R66" i="2"/>
  <c r="P66" i="2"/>
  <c r="T65" i="2"/>
  <c r="R65" i="2"/>
  <c r="P65" i="2"/>
  <c r="T64" i="2"/>
  <c r="R64" i="2"/>
  <c r="P64" i="2"/>
  <c r="T63" i="2"/>
  <c r="R63" i="2"/>
  <c r="P63" i="2"/>
  <c r="T62" i="2"/>
  <c r="R62" i="2"/>
  <c r="P62" i="2"/>
  <c r="T61" i="2"/>
  <c r="R61" i="2"/>
  <c r="P61" i="2"/>
  <c r="T60" i="2"/>
  <c r="R60" i="2"/>
  <c r="P60" i="2"/>
  <c r="T59" i="2"/>
  <c r="R59" i="2"/>
  <c r="P59" i="2"/>
  <c r="T58" i="2"/>
  <c r="R58" i="2"/>
  <c r="P58" i="2"/>
  <c r="T57" i="2"/>
  <c r="R57" i="2"/>
  <c r="P57" i="2"/>
  <c r="T56" i="2"/>
  <c r="R56" i="2"/>
  <c r="P56" i="2"/>
  <c r="T55" i="2"/>
  <c r="R55" i="2"/>
  <c r="P55" i="2"/>
  <c r="T54" i="2"/>
  <c r="R54" i="2"/>
  <c r="P54" i="2"/>
  <c r="T53" i="2"/>
  <c r="R53" i="2"/>
  <c r="P53" i="2"/>
  <c r="T52" i="2"/>
  <c r="R52" i="2"/>
  <c r="P52" i="2"/>
  <c r="T51" i="2"/>
  <c r="R51" i="2"/>
  <c r="P51" i="2"/>
  <c r="T50" i="2"/>
  <c r="R50" i="2"/>
  <c r="P50" i="2"/>
  <c r="T49" i="2"/>
  <c r="R49" i="2"/>
  <c r="P49" i="2"/>
  <c r="T48" i="2"/>
  <c r="R48" i="2"/>
  <c r="P48" i="2"/>
  <c r="T47" i="2"/>
  <c r="R47" i="2"/>
  <c r="P47" i="2"/>
  <c r="T46" i="2"/>
  <c r="R46" i="2"/>
  <c r="P46" i="2"/>
  <c r="T45" i="2"/>
  <c r="R45" i="2"/>
  <c r="P45" i="2"/>
  <c r="T44" i="2"/>
  <c r="R44" i="2"/>
  <c r="P44" i="2"/>
  <c r="T43" i="2"/>
  <c r="R43" i="2"/>
  <c r="P43" i="2"/>
  <c r="T42" i="2"/>
  <c r="R42" i="2"/>
  <c r="P42" i="2"/>
  <c r="T41" i="2"/>
  <c r="R41" i="2"/>
  <c r="P41" i="2"/>
  <c r="T40" i="2"/>
  <c r="R40" i="2"/>
  <c r="P40" i="2"/>
  <c r="T39" i="2"/>
  <c r="R39" i="2"/>
  <c r="P39" i="2"/>
  <c r="T38" i="2"/>
  <c r="R38" i="2"/>
  <c r="P38" i="2"/>
  <c r="T37" i="2"/>
  <c r="R37" i="2"/>
  <c r="P37" i="2"/>
  <c r="T36" i="2"/>
  <c r="R36" i="2"/>
  <c r="P36" i="2"/>
  <c r="T35" i="2"/>
  <c r="R35" i="2"/>
  <c r="P35" i="2"/>
  <c r="T34" i="2"/>
  <c r="R34" i="2"/>
  <c r="P34" i="2"/>
  <c r="T33" i="2"/>
  <c r="R33" i="2"/>
  <c r="P33" i="2"/>
  <c r="T32" i="2"/>
  <c r="R32" i="2"/>
  <c r="P32" i="2"/>
  <c r="T31" i="2"/>
  <c r="R31" i="2"/>
  <c r="P31" i="2"/>
  <c r="T30" i="2"/>
  <c r="R30" i="2"/>
  <c r="P30" i="2"/>
  <c r="T29" i="2"/>
  <c r="R29" i="2"/>
  <c r="P29" i="2"/>
  <c r="T28" i="2"/>
  <c r="R28" i="2"/>
  <c r="P28" i="2"/>
  <c r="T27" i="2"/>
  <c r="R27" i="2"/>
  <c r="P27" i="2"/>
  <c r="T26" i="2"/>
  <c r="R26" i="2"/>
  <c r="P26" i="2"/>
  <c r="T25" i="2"/>
  <c r="R25" i="2"/>
  <c r="P25" i="2"/>
  <c r="T24" i="2"/>
  <c r="R24" i="2"/>
  <c r="P24" i="2"/>
  <c r="T23" i="2"/>
  <c r="R23" i="2"/>
  <c r="P23" i="2"/>
  <c r="T22" i="2"/>
  <c r="R22" i="2"/>
  <c r="P22" i="2"/>
  <c r="T21" i="2"/>
  <c r="R21" i="2"/>
  <c r="P21" i="2"/>
  <c r="T20" i="2"/>
  <c r="R20" i="2"/>
  <c r="P20" i="2"/>
  <c r="T19" i="2"/>
  <c r="R19" i="2"/>
  <c r="P19" i="2"/>
  <c r="T18" i="2"/>
  <c r="R18" i="2"/>
  <c r="P18" i="2"/>
  <c r="T17" i="2"/>
  <c r="R17" i="2"/>
  <c r="P17" i="2"/>
  <c r="T16" i="2"/>
  <c r="R16" i="2"/>
  <c r="P16" i="2"/>
  <c r="T15" i="2"/>
  <c r="R15" i="2"/>
  <c r="P15" i="2"/>
  <c r="T14" i="2"/>
  <c r="R14" i="2"/>
  <c r="P14" i="2"/>
  <c r="T13" i="2"/>
  <c r="R13" i="2"/>
  <c r="P13" i="2"/>
  <c r="T12" i="2"/>
  <c r="R12" i="2"/>
  <c r="P12" i="2"/>
  <c r="T11" i="2"/>
  <c r="R11" i="2"/>
  <c r="P11" i="2"/>
  <c r="T10" i="2"/>
  <c r="R10" i="2"/>
  <c r="P10" i="2"/>
  <c r="T9" i="2"/>
  <c r="R9" i="2"/>
  <c r="P9" i="2"/>
  <c r="T8" i="2"/>
  <c r="R8" i="2"/>
  <c r="P8" i="2"/>
  <c r="X7" i="2"/>
  <c r="W7" i="2"/>
  <c r="V7" i="2"/>
  <c r="U7" i="2"/>
  <c r="W6" i="2"/>
  <c r="V6" i="2"/>
  <c r="U6" i="2"/>
  <c r="Z6" i="2" s="1"/>
  <c r="A91" i="2"/>
  <c r="E111" i="3" l="1"/>
  <c r="Z7" i="2"/>
  <c r="E103" i="2"/>
  <c r="E101" i="2"/>
  <c r="E100" i="2"/>
  <c r="E118" i="1"/>
  <c r="F117" i="1"/>
  <c r="F118" i="1" s="1"/>
  <c r="E117" i="1"/>
  <c r="E109" i="1"/>
  <c r="E108" i="1"/>
  <c r="E106" i="1"/>
  <c r="E103" i="1"/>
  <c r="N94" i="1"/>
  <c r="T93" i="1"/>
  <c r="R93" i="1"/>
  <c r="P93" i="1"/>
  <c r="T92" i="1"/>
  <c r="R92" i="1"/>
  <c r="P92" i="1"/>
  <c r="T91" i="1"/>
  <c r="R91" i="1"/>
  <c r="P91" i="1"/>
  <c r="T90" i="1"/>
  <c r="R90" i="1"/>
  <c r="P90" i="1"/>
  <c r="T89" i="1"/>
  <c r="R89" i="1"/>
  <c r="P89" i="1"/>
  <c r="T88" i="1"/>
  <c r="R88" i="1"/>
  <c r="P88" i="1"/>
  <c r="T87" i="1"/>
  <c r="R87" i="1"/>
  <c r="P87" i="1"/>
  <c r="T86" i="1"/>
  <c r="R86" i="1"/>
  <c r="P86" i="1"/>
  <c r="T85" i="1"/>
  <c r="R85" i="1"/>
  <c r="P85" i="1"/>
  <c r="T84" i="1"/>
  <c r="R84" i="1"/>
  <c r="P84" i="1"/>
  <c r="T83" i="1"/>
  <c r="R83" i="1"/>
  <c r="P83" i="1"/>
  <c r="T82" i="1"/>
  <c r="R82" i="1"/>
  <c r="P82" i="1"/>
  <c r="T81" i="1"/>
  <c r="R81" i="1"/>
  <c r="P81" i="1"/>
  <c r="T80" i="1"/>
  <c r="R80" i="1"/>
  <c r="P80" i="1"/>
  <c r="T79" i="1"/>
  <c r="R79" i="1"/>
  <c r="P79" i="1"/>
  <c r="T78" i="1"/>
  <c r="R78" i="1"/>
  <c r="P78" i="1"/>
  <c r="T77" i="1"/>
  <c r="R77" i="1"/>
  <c r="P77" i="1"/>
  <c r="T76" i="1"/>
  <c r="R76" i="1"/>
  <c r="P76" i="1"/>
  <c r="T75" i="1"/>
  <c r="R75" i="1"/>
  <c r="P75" i="1"/>
  <c r="T74" i="1"/>
  <c r="R74" i="1"/>
  <c r="P74" i="1"/>
  <c r="T73" i="1"/>
  <c r="R73" i="1"/>
  <c r="P73" i="1"/>
  <c r="T72" i="1"/>
  <c r="R72" i="1"/>
  <c r="P72" i="1"/>
  <c r="T71" i="1"/>
  <c r="R71" i="1"/>
  <c r="P71" i="1"/>
  <c r="T70" i="1"/>
  <c r="R70" i="1"/>
  <c r="P70" i="1"/>
  <c r="T69" i="1"/>
  <c r="R69" i="1"/>
  <c r="P69" i="1"/>
  <c r="T68" i="1"/>
  <c r="R68" i="1"/>
  <c r="P68" i="1"/>
  <c r="T67" i="1"/>
  <c r="R67" i="1"/>
  <c r="P67" i="1"/>
  <c r="T66" i="1"/>
  <c r="R66" i="1"/>
  <c r="P66" i="1"/>
  <c r="T65" i="1"/>
  <c r="R65" i="1"/>
  <c r="P65" i="1"/>
  <c r="T64" i="1"/>
  <c r="R64" i="1"/>
  <c r="P64" i="1"/>
  <c r="T63" i="1"/>
  <c r="R63" i="1"/>
  <c r="P63" i="1"/>
  <c r="T62" i="1"/>
  <c r="R62" i="1"/>
  <c r="P62" i="1"/>
  <c r="T61" i="1"/>
  <c r="R61" i="1"/>
  <c r="P61" i="1"/>
  <c r="T60" i="1"/>
  <c r="R60" i="1"/>
  <c r="P60" i="1"/>
  <c r="T59" i="1"/>
  <c r="R59" i="1"/>
  <c r="P59" i="1"/>
  <c r="T58" i="1"/>
  <c r="R58" i="1"/>
  <c r="P58" i="1"/>
  <c r="T57" i="1"/>
  <c r="R57" i="1"/>
  <c r="P57" i="1"/>
  <c r="T56" i="1"/>
  <c r="R56" i="1"/>
  <c r="P56" i="1"/>
  <c r="T55" i="1"/>
  <c r="R55" i="1"/>
  <c r="P55" i="1"/>
  <c r="T54" i="1"/>
  <c r="R54" i="1"/>
  <c r="P54" i="1"/>
  <c r="T53" i="1"/>
  <c r="R53" i="1"/>
  <c r="P53" i="1"/>
  <c r="T52" i="1"/>
  <c r="R52" i="1"/>
  <c r="P52" i="1"/>
  <c r="T51" i="1"/>
  <c r="R51" i="1"/>
  <c r="P51" i="1"/>
  <c r="T50" i="1"/>
  <c r="R50" i="1"/>
  <c r="P50" i="1"/>
  <c r="T49" i="1"/>
  <c r="R49" i="1"/>
  <c r="P49" i="1"/>
  <c r="T48" i="1"/>
  <c r="R48" i="1"/>
  <c r="P48" i="1"/>
  <c r="T47" i="1"/>
  <c r="R47" i="1"/>
  <c r="P47" i="1"/>
  <c r="T46" i="1"/>
  <c r="R46" i="1"/>
  <c r="P46" i="1"/>
  <c r="T45" i="1"/>
  <c r="R45" i="1"/>
  <c r="P45" i="1"/>
  <c r="T44" i="1"/>
  <c r="R44" i="1"/>
  <c r="P44" i="1"/>
  <c r="T43" i="1"/>
  <c r="R43" i="1"/>
  <c r="P43" i="1"/>
  <c r="T42" i="1"/>
  <c r="R42" i="1"/>
  <c r="P42" i="1"/>
  <c r="T41" i="1"/>
  <c r="R41" i="1"/>
  <c r="P41" i="1"/>
  <c r="T40" i="1"/>
  <c r="R40" i="1"/>
  <c r="P40" i="1"/>
  <c r="T39" i="1"/>
  <c r="R39" i="1"/>
  <c r="P39" i="1"/>
  <c r="T38" i="1"/>
  <c r="R38" i="1"/>
  <c r="P38" i="1"/>
  <c r="T37" i="1"/>
  <c r="R37" i="1"/>
  <c r="P37" i="1"/>
  <c r="T36" i="1"/>
  <c r="R36" i="1"/>
  <c r="P36" i="1"/>
  <c r="T35" i="1"/>
  <c r="R35" i="1"/>
  <c r="P35" i="1"/>
  <c r="T34" i="1"/>
  <c r="R34" i="1"/>
  <c r="P34" i="1"/>
  <c r="T33" i="1"/>
  <c r="R33" i="1"/>
  <c r="P33" i="1"/>
  <c r="T32" i="1"/>
  <c r="R32" i="1"/>
  <c r="P32" i="1"/>
  <c r="T31" i="1"/>
  <c r="R31" i="1"/>
  <c r="P31" i="1"/>
  <c r="T30" i="1"/>
  <c r="R30" i="1"/>
  <c r="P30" i="1"/>
  <c r="T29" i="1"/>
  <c r="R29" i="1"/>
  <c r="P29" i="1"/>
  <c r="T28" i="1"/>
  <c r="R28" i="1"/>
  <c r="P28" i="1"/>
  <c r="T27" i="1"/>
  <c r="R27" i="1"/>
  <c r="P27" i="1"/>
  <c r="T26" i="1"/>
  <c r="R26" i="1"/>
  <c r="P26" i="1"/>
  <c r="T25" i="1"/>
  <c r="R25" i="1"/>
  <c r="P25" i="1"/>
  <c r="T24" i="1"/>
  <c r="R24" i="1"/>
  <c r="P24" i="1"/>
  <c r="T23" i="1"/>
  <c r="R23" i="1"/>
  <c r="P23" i="1"/>
  <c r="T22" i="1"/>
  <c r="R22" i="1"/>
  <c r="P22" i="1"/>
  <c r="T21" i="1"/>
  <c r="R21" i="1"/>
  <c r="P21" i="1"/>
  <c r="T20" i="1"/>
  <c r="R20" i="1"/>
  <c r="P20" i="1"/>
  <c r="T19" i="1"/>
  <c r="R19" i="1"/>
  <c r="P19" i="1"/>
  <c r="T18" i="1"/>
  <c r="R18" i="1"/>
  <c r="P18" i="1"/>
  <c r="T17" i="1"/>
  <c r="R17" i="1"/>
  <c r="P17" i="1"/>
  <c r="T16" i="1"/>
  <c r="R16" i="1"/>
  <c r="P16" i="1"/>
  <c r="T15" i="1"/>
  <c r="R15" i="1"/>
  <c r="P15" i="1"/>
  <c r="T14" i="1"/>
  <c r="R14" i="1"/>
  <c r="P14" i="1"/>
  <c r="T13" i="1"/>
  <c r="R13" i="1"/>
  <c r="P13" i="1"/>
  <c r="T12" i="1"/>
  <c r="R12" i="1"/>
  <c r="P12" i="1"/>
  <c r="T11" i="1"/>
  <c r="R11" i="1"/>
  <c r="P11" i="1"/>
  <c r="T10" i="1"/>
  <c r="R10" i="1"/>
  <c r="P10" i="1"/>
  <c r="T9" i="1"/>
  <c r="R9" i="1"/>
  <c r="P9" i="1"/>
  <c r="T8" i="1"/>
  <c r="R8" i="1"/>
  <c r="P8" i="1"/>
  <c r="X7" i="1"/>
  <c r="W7" i="1"/>
  <c r="V7" i="1"/>
  <c r="U7" i="1"/>
  <c r="W6" i="1"/>
  <c r="V6" i="1"/>
  <c r="U6" i="1"/>
  <c r="A95" i="1"/>
  <c r="E107" i="2" l="1"/>
  <c r="E105" i="1"/>
  <c r="Z7" i="1"/>
  <c r="Z6" i="1"/>
  <c r="E107" i="1"/>
  <c r="E104" i="1"/>
  <c r="E111" i="1" l="1"/>
</calcChain>
</file>

<file path=xl/sharedStrings.xml><?xml version="1.0" encoding="utf-8"?>
<sst xmlns="http://schemas.openxmlformats.org/spreadsheetml/2006/main" count="2947" uniqueCount="687">
  <si>
    <t>PHIẾU THU NÀY CHECK NGƯỢC LẠI PHIẾU THU TRC</t>
  </si>
  <si>
    <t>SỐ LƯỢNG</t>
  </si>
  <si>
    <t>DANH SÁCH HỌC SINH - SINH VIÊN NỘP CÁC KHOẢN THU KHÁC 
 NĂM HỌC 2018-2019</t>
  </si>
  <si>
    <t>STT</t>
  </si>
  <si>
    <t>SỐ TIỀN</t>
  </si>
  <si>
    <t>TỔNG</t>
  </si>
  <si>
    <t>BHYTCN</t>
  </si>
  <si>
    <t>ĐÚNG/ SAI</t>
  </si>
  <si>
    <t>Số phiếu</t>
  </si>
  <si>
    <t>Mã SV</t>
  </si>
  <si>
    <t>Họ đệm</t>
  </si>
  <si>
    <t>Tên</t>
  </si>
  <si>
    <t>Ngày sinh</t>
  </si>
  <si>
    <t>Lớp học</t>
  </si>
  <si>
    <t>Loại phiếu thu</t>
  </si>
  <si>
    <t>ngày thu</t>
  </si>
  <si>
    <t>ngày in</t>
  </si>
  <si>
    <t>Biên lai</t>
  </si>
  <si>
    <t>Số tiền
(vnđ)</t>
  </si>
  <si>
    <t>Ghi chú</t>
  </si>
  <si>
    <t>Số hủy</t>
  </si>
  <si>
    <t>SKCN</t>
  </si>
  <si>
    <t>18T4-CNÔ3</t>
  </si>
  <si>
    <t>Thu khác</t>
  </si>
  <si>
    <t>PHUTHU</t>
  </si>
  <si>
    <t>SLL</t>
  </si>
  <si>
    <t>Thu lệ phí thi lại</t>
  </si>
  <si>
    <t>Nghĩa</t>
  </si>
  <si>
    <t>18T4-ĐCN1</t>
  </si>
  <si>
    <t>Nguyễn Quốc</t>
  </si>
  <si>
    <t>Khang</t>
  </si>
  <si>
    <t>18C1-CNÔ1</t>
  </si>
  <si>
    <t>23/09/2003</t>
  </si>
  <si>
    <t>Tài</t>
  </si>
  <si>
    <t>Trần Ngọc</t>
  </si>
  <si>
    <t>18/08/2000</t>
  </si>
  <si>
    <t>Phát</t>
  </si>
  <si>
    <t>18T4-VSL1</t>
  </si>
  <si>
    <t>Nguyễn Hoàng</t>
  </si>
  <si>
    <t>18T4-LĐL1</t>
  </si>
  <si>
    <t>Phúc</t>
  </si>
  <si>
    <t>Hoàng</t>
  </si>
  <si>
    <t>Huy</t>
  </si>
  <si>
    <t>18T4-CNM1</t>
  </si>
  <si>
    <t>Khoa</t>
  </si>
  <si>
    <t>18T4-LTM1</t>
  </si>
  <si>
    <t>Lợi</t>
  </si>
  <si>
    <t>Nguyễn Thành</t>
  </si>
  <si>
    <t>18T4-THU1</t>
  </si>
  <si>
    <t>Anh</t>
  </si>
  <si>
    <t>18T4-NNA2</t>
  </si>
  <si>
    <t>18T4-TKD1</t>
  </si>
  <si>
    <t>Trung</t>
  </si>
  <si>
    <t>Bảo</t>
  </si>
  <si>
    <t>Trinh</t>
  </si>
  <si>
    <t>11/08/2003</t>
  </si>
  <si>
    <t>17H-0008653</t>
  </si>
  <si>
    <t>18T4-CMT1</t>
  </si>
  <si>
    <t>Tổng cộng:</t>
  </si>
  <si>
    <t xml:space="preserve"> NGƯỜI LẬP BẢNG</t>
  </si>
  <si>
    <t>P. KẾ HOẠCH - TÀI CHÍNH</t>
  </si>
  <si>
    <t>HIỆU TRƯỞNG</t>
  </si>
  <si>
    <t>Trần Thị Thảo Vân</t>
  </si>
  <si>
    <t>Nguyễn Kính</t>
  </si>
  <si>
    <t>Phạm Hữu Lộc</t>
  </si>
  <si>
    <t>Ghi chú:</t>
  </si>
  <si>
    <t xml:space="preserve">- BH y tế: </t>
  </si>
  <si>
    <t>- TL Tnghiệp</t>
  </si>
  <si>
    <t>- TL Học kỳ</t>
  </si>
  <si>
    <t xml:space="preserve">- Phụ thu </t>
  </si>
  <si>
    <t>- Sổ liên lạc ĐT</t>
  </si>
  <si>
    <t>- BH tai nạn</t>
  </si>
  <si>
    <t>- Khám SK:</t>
  </si>
  <si>
    <t xml:space="preserve">- Tiền KTX: </t>
  </si>
  <si>
    <t>Tổng</t>
  </si>
  <si>
    <t>Khóa 2015,2016
(trừ 2016CĐLT)</t>
  </si>
  <si>
    <t>Khóa 2017</t>
  </si>
  <si>
    <t>Thu khác 2017-2018:</t>
  </si>
  <si>
    <t>Khám sức khỏe:</t>
  </si>
  <si>
    <t>BHTN</t>
  </si>
  <si>
    <t>BHYT</t>
  </si>
  <si>
    <t>Phụ thu</t>
  </si>
  <si>
    <t>(Ngày 02/07/2018)</t>
  </si>
  <si>
    <t>35500</t>
  </si>
  <si>
    <t>17002399</t>
  </si>
  <si>
    <t>Lê Đức</t>
  </si>
  <si>
    <t>30/11/1998</t>
  </si>
  <si>
    <t>17C1-KML1</t>
  </si>
  <si>
    <t>02/07/2018</t>
  </si>
  <si>
    <t>TLHK</t>
  </si>
  <si>
    <t>35501</t>
  </si>
  <si>
    <t>18000729</t>
  </si>
  <si>
    <t>Hoàng Ngọc Thanh</t>
  </si>
  <si>
    <t>Thủy</t>
  </si>
  <si>
    <t>22/11/2003</t>
  </si>
  <si>
    <t>17H-0009025</t>
  </si>
  <si>
    <t>35502</t>
  </si>
  <si>
    <t>35503</t>
  </si>
  <si>
    <t>17004033</t>
  </si>
  <si>
    <t>Võ Tuyết</t>
  </si>
  <si>
    <t>07/10/1999</t>
  </si>
  <si>
    <t>17C1-CNM2</t>
  </si>
  <si>
    <t>35504</t>
  </si>
  <si>
    <t>18000730</t>
  </si>
  <si>
    <t>Tâm</t>
  </si>
  <si>
    <t>16/11/2003</t>
  </si>
  <si>
    <t>35505</t>
  </si>
  <si>
    <t>35506</t>
  </si>
  <si>
    <t>18000731</t>
  </si>
  <si>
    <t>Nguyễn Hoàng Xuân</t>
  </si>
  <si>
    <t>Trường</t>
  </si>
  <si>
    <t>17/12/2003</t>
  </si>
  <si>
    <t>17H-0008654</t>
  </si>
  <si>
    <t>35507</t>
  </si>
  <si>
    <t>35508</t>
  </si>
  <si>
    <t>18000732</t>
  </si>
  <si>
    <t>Thuận</t>
  </si>
  <si>
    <t>20/03/2002</t>
  </si>
  <si>
    <t>17H-0008655</t>
  </si>
  <si>
    <t>35509</t>
  </si>
  <si>
    <t>35510</t>
  </si>
  <si>
    <t>18000245</t>
  </si>
  <si>
    <t>Đinh Trần Trọng</t>
  </si>
  <si>
    <t>08/09/2001</t>
  </si>
  <si>
    <t>BHYT 5T</t>
  </si>
  <si>
    <t>35511</t>
  </si>
  <si>
    <t>18000733</t>
  </si>
  <si>
    <t>Huỳnh Khả</t>
  </si>
  <si>
    <t>Trân</t>
  </si>
  <si>
    <t>17/07/2003</t>
  </si>
  <si>
    <t>18T4-KTD1</t>
  </si>
  <si>
    <t>17H-0008656</t>
  </si>
  <si>
    <t>35512</t>
  </si>
  <si>
    <t>35513</t>
  </si>
  <si>
    <t>18000734</t>
  </si>
  <si>
    <t>Vũ Thanh</t>
  </si>
  <si>
    <t>17H-0009026</t>
  </si>
  <si>
    <t>35514</t>
  </si>
  <si>
    <t>18000735</t>
  </si>
  <si>
    <t>22/08/2003</t>
  </si>
  <si>
    <t>17H-0008657</t>
  </si>
  <si>
    <t>35515</t>
  </si>
  <si>
    <t>35516</t>
  </si>
  <si>
    <t>18000736</t>
  </si>
  <si>
    <t>Tạ Tương</t>
  </si>
  <si>
    <t>25/08/2003</t>
  </si>
  <si>
    <t>17H-0009027</t>
  </si>
  <si>
    <t>35517</t>
  </si>
  <si>
    <t>35518</t>
  </si>
  <si>
    <t>17003422</t>
  </si>
  <si>
    <t>Lê Phú</t>
  </si>
  <si>
    <t>Duy</t>
  </si>
  <si>
    <t>13/10/1999</t>
  </si>
  <si>
    <t>17C1-CĐT1</t>
  </si>
  <si>
    <t>35519</t>
  </si>
  <si>
    <t>17000673</t>
  </si>
  <si>
    <t>Bùi Hoàng</t>
  </si>
  <si>
    <t>Tuấn</t>
  </si>
  <si>
    <t>13/07/1998</t>
  </si>
  <si>
    <t>35520</t>
  </si>
  <si>
    <t>18000737</t>
  </si>
  <si>
    <t>Nguyễn Tấn</t>
  </si>
  <si>
    <t>22/11/2002</t>
  </si>
  <si>
    <t>17H-0009028</t>
  </si>
  <si>
    <t>35521</t>
  </si>
  <si>
    <t>18000738</t>
  </si>
  <si>
    <t>Võ Thành</t>
  </si>
  <si>
    <t>Quý</t>
  </si>
  <si>
    <t>06/08/2003</t>
  </si>
  <si>
    <t>18T4-KML1</t>
  </si>
  <si>
    <t>17H-0008658</t>
  </si>
  <si>
    <t>35522</t>
  </si>
  <si>
    <t>35523</t>
  </si>
  <si>
    <t>35524</t>
  </si>
  <si>
    <t>18000739</t>
  </si>
  <si>
    <t>Nguyễn Trọng</t>
  </si>
  <si>
    <t>29/09/1999</t>
  </si>
  <si>
    <t>18C1-CKL1</t>
  </si>
  <si>
    <t>17H-0008659</t>
  </si>
  <si>
    <t>35525</t>
  </si>
  <si>
    <t>35526</t>
  </si>
  <si>
    <t>18000740</t>
  </si>
  <si>
    <t>Bùi Huy</t>
  </si>
  <si>
    <t>05/03/2003</t>
  </si>
  <si>
    <t>17H-0008660</t>
  </si>
  <si>
    <t>35527</t>
  </si>
  <si>
    <t>35528</t>
  </si>
  <si>
    <t>18000741</t>
  </si>
  <si>
    <t>Nguyễn Hoàng Minh</t>
  </si>
  <si>
    <t>Khánh</t>
  </si>
  <si>
    <t>19/07/2000</t>
  </si>
  <si>
    <t>17H-0008661</t>
  </si>
  <si>
    <t>35529</t>
  </si>
  <si>
    <t>35530</t>
  </si>
  <si>
    <t>18000742</t>
  </si>
  <si>
    <t>Trần Anh</t>
  </si>
  <si>
    <t>Nhựt</t>
  </si>
  <si>
    <t>18/11/2003</t>
  </si>
  <si>
    <t>17H-0008662</t>
  </si>
  <si>
    <t>35531</t>
  </si>
  <si>
    <t>35532</t>
  </si>
  <si>
    <t>18000743</t>
  </si>
  <si>
    <t>Tô Tuấn</t>
  </si>
  <si>
    <t>Kiệt</t>
  </si>
  <si>
    <t>17H-0009029</t>
  </si>
  <si>
    <t>35533</t>
  </si>
  <si>
    <t>35534</t>
  </si>
  <si>
    <t>18000744</t>
  </si>
  <si>
    <t>Bùi Trần Vân</t>
  </si>
  <si>
    <t>04/10/2003</t>
  </si>
  <si>
    <t>17H-0008663</t>
  </si>
  <si>
    <t>35535</t>
  </si>
  <si>
    <t>35536</t>
  </si>
  <si>
    <t>17001382</t>
  </si>
  <si>
    <t>Hảo</t>
  </si>
  <si>
    <t>09/12/1999</t>
  </si>
  <si>
    <t>17C1-CNM1</t>
  </si>
  <si>
    <t>35537</t>
  </si>
  <si>
    <t>18000745</t>
  </si>
  <si>
    <t>Phan Nguyễn Minh</t>
  </si>
  <si>
    <t>Thư</t>
  </si>
  <si>
    <t>14/02/2003</t>
  </si>
  <si>
    <t>18T4-QTD1</t>
  </si>
  <si>
    <t>17H-0008664</t>
  </si>
  <si>
    <t>35538</t>
  </si>
  <si>
    <t>35539</t>
  </si>
  <si>
    <t>18000746</t>
  </si>
  <si>
    <t>Lê Minh</t>
  </si>
  <si>
    <t>07/09/2000</t>
  </si>
  <si>
    <t>18C1-NNA1</t>
  </si>
  <si>
    <t>17H-0008665</t>
  </si>
  <si>
    <t>35540</t>
  </si>
  <si>
    <t>17002704</t>
  </si>
  <si>
    <t>Lương Tuấn</t>
  </si>
  <si>
    <t>01/05/1999</t>
  </si>
  <si>
    <t>35541</t>
  </si>
  <si>
    <t>18000747</t>
  </si>
  <si>
    <t>Phạm Đức</t>
  </si>
  <si>
    <t>Thịnh</t>
  </si>
  <si>
    <t>04/05/2003</t>
  </si>
  <si>
    <t>18T4-MNV1</t>
  </si>
  <si>
    <t>17H-0008666</t>
  </si>
  <si>
    <t>35542</t>
  </si>
  <si>
    <t>35543</t>
  </si>
  <si>
    <t>18000748</t>
  </si>
  <si>
    <t>Võ Đức</t>
  </si>
  <si>
    <t>11/05/2002</t>
  </si>
  <si>
    <t>17H-0008668</t>
  </si>
  <si>
    <t>35544</t>
  </si>
  <si>
    <t>35545</t>
  </si>
  <si>
    <t>18000749</t>
  </si>
  <si>
    <t>Trần Bảo Duy</t>
  </si>
  <si>
    <t>02/10/2000</t>
  </si>
  <si>
    <t>17H-0008669</t>
  </si>
  <si>
    <t>35546</t>
  </si>
  <si>
    <t>18000750</t>
  </si>
  <si>
    <t>Nguyễn Lê Ngọc</t>
  </si>
  <si>
    <t>Sơn</t>
  </si>
  <si>
    <t>28/01/2003</t>
  </si>
  <si>
    <t>17H-0008670</t>
  </si>
  <si>
    <t>35547</t>
  </si>
  <si>
    <t>35548</t>
  </si>
  <si>
    <t>18000751</t>
  </si>
  <si>
    <t>Nguyễn Hùng</t>
  </si>
  <si>
    <t>Việt</t>
  </si>
  <si>
    <t>01/11/2002</t>
  </si>
  <si>
    <t>17H-0008671</t>
  </si>
  <si>
    <t>35549</t>
  </si>
  <si>
    <t>35550</t>
  </si>
  <si>
    <t>18000752</t>
  </si>
  <si>
    <t>Hà Thiên</t>
  </si>
  <si>
    <t>12/05/2003</t>
  </si>
  <si>
    <t>17H-0008673</t>
  </si>
  <si>
    <t>35551</t>
  </si>
  <si>
    <t>35553</t>
  </si>
  <si>
    <t>18000753</t>
  </si>
  <si>
    <t>Nguyễn Quang</t>
  </si>
  <si>
    <t>Định</t>
  </si>
  <si>
    <t>23/06/1997</t>
  </si>
  <si>
    <t>18C1-ĐTC1</t>
  </si>
  <si>
    <t>35554</t>
  </si>
  <si>
    <t>18000754</t>
  </si>
  <si>
    <t>Đinh Hoàng Như</t>
  </si>
  <si>
    <t>Quỳnh</t>
  </si>
  <si>
    <t>08/09/2003</t>
  </si>
  <si>
    <t>17H-0008674</t>
  </si>
  <si>
    <t>35555</t>
  </si>
  <si>
    <t>35556</t>
  </si>
  <si>
    <t>18000755</t>
  </si>
  <si>
    <t>Nguyễn Văn</t>
  </si>
  <si>
    <t>17H-0008675</t>
  </si>
  <si>
    <t>35557</t>
  </si>
  <si>
    <t>35558</t>
  </si>
  <si>
    <t>18000756</t>
  </si>
  <si>
    <t>17H-0009030</t>
  </si>
  <si>
    <t>35559</t>
  </si>
  <si>
    <t>35560</t>
  </si>
  <si>
    <t>18000757</t>
  </si>
  <si>
    <t>Trần Thị Phương</t>
  </si>
  <si>
    <t>Thanh</t>
  </si>
  <si>
    <t>03/07/2003</t>
  </si>
  <si>
    <t>17H-0008676</t>
  </si>
  <si>
    <t>35561</t>
  </si>
  <si>
    <t>35562</t>
  </si>
  <si>
    <t>17003320</t>
  </si>
  <si>
    <t>Đào Tấn</t>
  </si>
  <si>
    <t>25/12/1997</t>
  </si>
  <si>
    <t>17C1-THU1</t>
  </si>
  <si>
    <t>35563</t>
  </si>
  <si>
    <t>17001975</t>
  </si>
  <si>
    <t>Lê Hữu</t>
  </si>
  <si>
    <t>12/06/1999</t>
  </si>
  <si>
    <t>35564</t>
  </si>
  <si>
    <t>18000758</t>
  </si>
  <si>
    <t>Phạm Thị Ngọc</t>
  </si>
  <si>
    <t>Thảo</t>
  </si>
  <si>
    <t>05/05/2003</t>
  </si>
  <si>
    <t>18T4-ANM1</t>
  </si>
  <si>
    <t>17H-0008677</t>
  </si>
  <si>
    <t>35565</t>
  </si>
  <si>
    <t>18000759</t>
  </si>
  <si>
    <t>Đỗ Thị Diễm</t>
  </si>
  <si>
    <t>11/03/2003</t>
  </si>
  <si>
    <t>17H-0009031</t>
  </si>
  <si>
    <t>35566</t>
  </si>
  <si>
    <t>35567</t>
  </si>
  <si>
    <t>35568</t>
  </si>
  <si>
    <t>18000760</t>
  </si>
  <si>
    <t>11/07/2003</t>
  </si>
  <si>
    <t>17H-0008678</t>
  </si>
  <si>
    <t>35569</t>
  </si>
  <si>
    <t>35570</t>
  </si>
  <si>
    <t>18000761</t>
  </si>
  <si>
    <t>12/12/1997</t>
  </si>
  <si>
    <t>18C1-CNL1</t>
  </si>
  <si>
    <t>17H-0008679</t>
  </si>
  <si>
    <t>35572</t>
  </si>
  <si>
    <t>18000763</t>
  </si>
  <si>
    <t>Phạm Nguyễn Duy</t>
  </si>
  <si>
    <t>24/11/2003</t>
  </si>
  <si>
    <t>17H-0009032</t>
  </si>
  <si>
    <t>35573</t>
  </si>
  <si>
    <t>35574</t>
  </si>
  <si>
    <t>18000762</t>
  </si>
  <si>
    <t>Phạm Nguyễn Anh</t>
  </si>
  <si>
    <t>Quân</t>
  </si>
  <si>
    <t>35575</t>
  </si>
  <si>
    <t>35576</t>
  </si>
  <si>
    <t>18000764</t>
  </si>
  <si>
    <t>Trần Hoàng Minh</t>
  </si>
  <si>
    <t>20/08/2003</t>
  </si>
  <si>
    <t>17H-0008681</t>
  </si>
  <si>
    <t>35577</t>
  </si>
  <si>
    <t>35578</t>
  </si>
  <si>
    <t>18000765</t>
  </si>
  <si>
    <t>Lê Quang</t>
  </si>
  <si>
    <t>18/10/2003</t>
  </si>
  <si>
    <t>17H-0009033</t>
  </si>
  <si>
    <t>35579</t>
  </si>
  <si>
    <t>35580</t>
  </si>
  <si>
    <t>18000766</t>
  </si>
  <si>
    <t>Nguyễn Hữu</t>
  </si>
  <si>
    <t>23/09/2002</t>
  </si>
  <si>
    <t>18T4-ĐTC1</t>
  </si>
  <si>
    <t>17H-0008682</t>
  </si>
  <si>
    <t>35581</t>
  </si>
  <si>
    <t>35582</t>
  </si>
  <si>
    <t>18000767</t>
  </si>
  <si>
    <t>Bùi Thanh</t>
  </si>
  <si>
    <t>08/01/2003</t>
  </si>
  <si>
    <t>17H-0009034</t>
  </si>
  <si>
    <t>35583</t>
  </si>
  <si>
    <t>35584</t>
  </si>
  <si>
    <t>18000768</t>
  </si>
  <si>
    <t>Huỳnh Võ Minh</t>
  </si>
  <si>
    <t>25/03/2001</t>
  </si>
  <si>
    <t>17H-0008683</t>
  </si>
  <si>
    <t>35585</t>
  </si>
  <si>
    <t>35586</t>
  </si>
  <si>
    <t>18000769</t>
  </si>
  <si>
    <t>Nguyễn Thanh</t>
  </si>
  <si>
    <t>09/01/2003</t>
  </si>
  <si>
    <t>17H-0009036</t>
  </si>
  <si>
    <t>35587</t>
  </si>
  <si>
    <t>SLL;H:35552</t>
  </si>
  <si>
    <t>PHU THU; H:35571</t>
  </si>
  <si>
    <t>PHU THU</t>
  </si>
  <si>
    <t>TP. HCM, ngày 02 tháng 07 năm 2018</t>
  </si>
  <si>
    <t>35588</t>
  </si>
  <si>
    <t>17001713</t>
  </si>
  <si>
    <t>Phú</t>
  </si>
  <si>
    <t>28/05/1998</t>
  </si>
  <si>
    <t>17C1-CNÔ9</t>
  </si>
  <si>
    <t>03/07/2018</t>
  </si>
  <si>
    <t>35589</t>
  </si>
  <si>
    <t>17001822</t>
  </si>
  <si>
    <t>Nguyễn Bảo</t>
  </si>
  <si>
    <t>Thà</t>
  </si>
  <si>
    <t>25/10/1999</t>
  </si>
  <si>
    <t>35590</t>
  </si>
  <si>
    <t>18000770</t>
  </si>
  <si>
    <t>Đào Trọng</t>
  </si>
  <si>
    <t>03/09/2002</t>
  </si>
  <si>
    <t>17H-0008684</t>
  </si>
  <si>
    <t>35591</t>
  </si>
  <si>
    <t>35592</t>
  </si>
  <si>
    <t>18000771</t>
  </si>
  <si>
    <t>Võ Chí</t>
  </si>
  <si>
    <t>Công</t>
  </si>
  <si>
    <t>28/04/2003</t>
  </si>
  <si>
    <t>35593</t>
  </si>
  <si>
    <t>35594</t>
  </si>
  <si>
    <t>17002094</t>
  </si>
  <si>
    <t>Phạm Thanh</t>
  </si>
  <si>
    <t>Toàn</t>
  </si>
  <si>
    <t>07/03/1999</t>
  </si>
  <si>
    <t>35595</t>
  </si>
  <si>
    <t>18000772</t>
  </si>
  <si>
    <t>Tạ Nguyễn Phương</t>
  </si>
  <si>
    <t>Huyền</t>
  </si>
  <si>
    <t>17H-0008685</t>
  </si>
  <si>
    <t>35596</t>
  </si>
  <si>
    <t>35597</t>
  </si>
  <si>
    <t>18000773</t>
  </si>
  <si>
    <t>Cao Thanh</t>
  </si>
  <si>
    <t>Vũ</t>
  </si>
  <si>
    <t>08/04/2002</t>
  </si>
  <si>
    <t>17H-0008686</t>
  </si>
  <si>
    <t>35598</t>
  </si>
  <si>
    <t>35599</t>
  </si>
  <si>
    <t>18000774</t>
  </si>
  <si>
    <t>Thành</t>
  </si>
  <si>
    <t>10/03/2000</t>
  </si>
  <si>
    <t>17H-0008687</t>
  </si>
  <si>
    <t>35600</t>
  </si>
  <si>
    <t>18000775</t>
  </si>
  <si>
    <t>Nguyễn Tuấn</t>
  </si>
  <si>
    <t>18/12/2003</t>
  </si>
  <si>
    <t>17H-0008688</t>
  </si>
  <si>
    <t>35601</t>
  </si>
  <si>
    <t>35602</t>
  </si>
  <si>
    <t>18000776</t>
  </si>
  <si>
    <t>10/07/2003</t>
  </si>
  <si>
    <t>17H-0008689</t>
  </si>
  <si>
    <t>35603</t>
  </si>
  <si>
    <t>35604</t>
  </si>
  <si>
    <t>18000777</t>
  </si>
  <si>
    <t>Lê Thị Mỹ</t>
  </si>
  <si>
    <t>Lệ</t>
  </si>
  <si>
    <t>17H-0008690</t>
  </si>
  <si>
    <t>35605</t>
  </si>
  <si>
    <t>35606</t>
  </si>
  <si>
    <t>18000778</t>
  </si>
  <si>
    <t>Lê Huy</t>
  </si>
  <si>
    <t>Tú</t>
  </si>
  <si>
    <t>04/11/2002</t>
  </si>
  <si>
    <t>17H-0008691</t>
  </si>
  <si>
    <t>35607</t>
  </si>
  <si>
    <t>35608</t>
  </si>
  <si>
    <t>18000779</t>
  </si>
  <si>
    <t>Lê Công</t>
  </si>
  <si>
    <t>04/09/2002</t>
  </si>
  <si>
    <t>17H-0008692</t>
  </si>
  <si>
    <t>35609</t>
  </si>
  <si>
    <t>35611</t>
  </si>
  <si>
    <t>17003450</t>
  </si>
  <si>
    <t>Trần</t>
  </si>
  <si>
    <t>08/10/1998</t>
  </si>
  <si>
    <t>17C1-CCK7</t>
  </si>
  <si>
    <t>35612</t>
  </si>
  <si>
    <t>BHYT 3T</t>
  </si>
  <si>
    <t>35613</t>
  </si>
  <si>
    <t>18000780</t>
  </si>
  <si>
    <t>Hồ Thành</t>
  </si>
  <si>
    <t>Danh</t>
  </si>
  <si>
    <t>14/11/2003</t>
  </si>
  <si>
    <t>17H-0008693</t>
  </si>
  <si>
    <t>35614</t>
  </si>
  <si>
    <t>35615</t>
  </si>
  <si>
    <t>18000781</t>
  </si>
  <si>
    <t>Đoàn Anh</t>
  </si>
  <si>
    <t>Dũng</t>
  </si>
  <si>
    <t>17H-0008694</t>
  </si>
  <si>
    <t>35616</t>
  </si>
  <si>
    <t>35617</t>
  </si>
  <si>
    <t>18000782</t>
  </si>
  <si>
    <t>Nguyễn Lê Minh</t>
  </si>
  <si>
    <t>Trang</t>
  </si>
  <si>
    <t>09/03/2002</t>
  </si>
  <si>
    <t>17H-0008695</t>
  </si>
  <si>
    <t>35618</t>
  </si>
  <si>
    <t>35619</t>
  </si>
  <si>
    <t>18000783</t>
  </si>
  <si>
    <t>Trương Thoại</t>
  </si>
  <si>
    <t>14/03/2003</t>
  </si>
  <si>
    <t>18T4-CNL1</t>
  </si>
  <si>
    <t>17H-0008696</t>
  </si>
  <si>
    <t>35620</t>
  </si>
  <si>
    <t>35621</t>
  </si>
  <si>
    <t>18000784</t>
  </si>
  <si>
    <t>Nguyễn Huy</t>
  </si>
  <si>
    <t>06/01/2001</t>
  </si>
  <si>
    <t>17H-0008697</t>
  </si>
  <si>
    <t>35622</t>
  </si>
  <si>
    <t>35623</t>
  </si>
  <si>
    <t>18000785</t>
  </si>
  <si>
    <t>Tăng Minh</t>
  </si>
  <si>
    <t>Thắng</t>
  </si>
  <si>
    <t>03/06/2003</t>
  </si>
  <si>
    <t>17H-0008698</t>
  </si>
  <si>
    <t>35624</t>
  </si>
  <si>
    <t>35625</t>
  </si>
  <si>
    <t>18000786</t>
  </si>
  <si>
    <t>Mã Khánh</t>
  </si>
  <si>
    <t>09/12/2003</t>
  </si>
  <si>
    <t>17H-0008699</t>
  </si>
  <si>
    <t>35626</t>
  </si>
  <si>
    <t>35627</t>
  </si>
  <si>
    <t>18000787</t>
  </si>
  <si>
    <t>Trần Đình</t>
  </si>
  <si>
    <t>03/10/2002</t>
  </si>
  <si>
    <t>17H-0008700</t>
  </si>
  <si>
    <t>35628</t>
  </si>
  <si>
    <t>35629</t>
  </si>
  <si>
    <t>18000788</t>
  </si>
  <si>
    <t>Phạm Quang</t>
  </si>
  <si>
    <t>01/08/2003</t>
  </si>
  <si>
    <t>17H-0009037</t>
  </si>
  <si>
    <t>35630</t>
  </si>
  <si>
    <t>35631</t>
  </si>
  <si>
    <t>17002492</t>
  </si>
  <si>
    <t>Huỳnh Tấn</t>
  </si>
  <si>
    <t>Đô</t>
  </si>
  <si>
    <t>25/06/1998</t>
  </si>
  <si>
    <t>17C1-CNÔ12</t>
  </si>
  <si>
    <t>35632</t>
  </si>
  <si>
    <t>18000789</t>
  </si>
  <si>
    <t>Mai Thị Kim</t>
  </si>
  <si>
    <t>07/09/2002</t>
  </si>
  <si>
    <t>17H-0008701</t>
  </si>
  <si>
    <t>35633</t>
  </si>
  <si>
    <t>18000790</t>
  </si>
  <si>
    <t>Đạt</t>
  </si>
  <si>
    <t>05/01/2001</t>
  </si>
  <si>
    <t>17H-0009038</t>
  </si>
  <si>
    <t>35634</t>
  </si>
  <si>
    <t>35635</t>
  </si>
  <si>
    <t>35636</t>
  </si>
  <si>
    <t>17002322</t>
  </si>
  <si>
    <t>Vũ Văn</t>
  </si>
  <si>
    <t>Tùng</t>
  </si>
  <si>
    <t>04/06/1998</t>
  </si>
  <si>
    <t>17C1-CCK4</t>
  </si>
  <si>
    <t>35637</t>
  </si>
  <si>
    <t>17003307</t>
  </si>
  <si>
    <t>11/06/1999</t>
  </si>
  <si>
    <t>35638</t>
  </si>
  <si>
    <t>18000791</t>
  </si>
  <si>
    <t>Phan Thanh</t>
  </si>
  <si>
    <t>Liêm</t>
  </si>
  <si>
    <t>29/07/2003</t>
  </si>
  <si>
    <t>17H-0008703</t>
  </si>
  <si>
    <t>35639</t>
  </si>
  <si>
    <t>35640</t>
  </si>
  <si>
    <t>18000792</t>
  </si>
  <si>
    <t>Lê Quốc</t>
  </si>
  <si>
    <t>11/04/2003</t>
  </si>
  <si>
    <t>35641</t>
  </si>
  <si>
    <t>35642</t>
  </si>
  <si>
    <t>17000945</t>
  </si>
  <si>
    <t>24/11/1999</t>
  </si>
  <si>
    <t>17C1-CCK1</t>
  </si>
  <si>
    <t>35643</t>
  </si>
  <si>
    <t>17001165</t>
  </si>
  <si>
    <t>10/12/1999</t>
  </si>
  <si>
    <t>35644</t>
  </si>
  <si>
    <t>17003536</t>
  </si>
  <si>
    <t>Đỗ Hồng</t>
  </si>
  <si>
    <t>17/12/1996</t>
  </si>
  <si>
    <t>17C1-TKW1</t>
  </si>
  <si>
    <t>35645</t>
  </si>
  <si>
    <t>18000793</t>
  </si>
  <si>
    <t>Trần Đức</t>
  </si>
  <si>
    <t>Minh</t>
  </si>
  <si>
    <t>28/12/1998</t>
  </si>
  <si>
    <t>18T2-ĐĐT1</t>
  </si>
  <si>
    <t>17H-0008704</t>
  </si>
  <si>
    <t>35646</t>
  </si>
  <si>
    <t>17000816</t>
  </si>
  <si>
    <t>Huỳnh Đức</t>
  </si>
  <si>
    <t>Thi</t>
  </si>
  <si>
    <t>02/12/1999</t>
  </si>
  <si>
    <t>17C1-CNÔ1</t>
  </si>
  <si>
    <t>35647</t>
  </si>
  <si>
    <t>18000794</t>
  </si>
  <si>
    <t>Phan Hữu</t>
  </si>
  <si>
    <t>Phước</t>
  </si>
  <si>
    <t>04/07/2003</t>
  </si>
  <si>
    <t>17H-0009039</t>
  </si>
  <si>
    <t>35648</t>
  </si>
  <si>
    <t>35649</t>
  </si>
  <si>
    <t>18000795</t>
  </si>
  <si>
    <t>Nguyễn Hữu Phúc</t>
  </si>
  <si>
    <t>15/04/2003</t>
  </si>
  <si>
    <t>18T4-CĐT1</t>
  </si>
  <si>
    <t>17H-0008705</t>
  </si>
  <si>
    <t>35650</t>
  </si>
  <si>
    <t>35651</t>
  </si>
  <si>
    <t>17001028</t>
  </si>
  <si>
    <t>27/02/1999</t>
  </si>
  <si>
    <t>17C1-CNÔ3</t>
  </si>
  <si>
    <t>35652</t>
  </si>
  <si>
    <t>17002185</t>
  </si>
  <si>
    <t>Trịnh Thái</t>
  </si>
  <si>
    <t>06/10/1999</t>
  </si>
  <si>
    <t>17C1-CTM1</t>
  </si>
  <si>
    <t>35653</t>
  </si>
  <si>
    <t>17002265</t>
  </si>
  <si>
    <t>Vĩ</t>
  </si>
  <si>
    <t>26/12/1999</t>
  </si>
  <si>
    <t>35654</t>
  </si>
  <si>
    <t>17002825</t>
  </si>
  <si>
    <t>Hồ Anh</t>
  </si>
  <si>
    <t>29/05/1998</t>
  </si>
  <si>
    <t>17C1-CTM2</t>
  </si>
  <si>
    <t>35655</t>
  </si>
  <si>
    <t>17003473</t>
  </si>
  <si>
    <t>Vũ Trần Phương</t>
  </si>
  <si>
    <t>Nam</t>
  </si>
  <si>
    <t>25/07/1999</t>
  </si>
  <si>
    <t>35656</t>
  </si>
  <si>
    <t>17002567</t>
  </si>
  <si>
    <t>15/03/1999</t>
  </si>
  <si>
    <t>35657</t>
  </si>
  <si>
    <t>17003339</t>
  </si>
  <si>
    <t>Nguyễn Minh</t>
  </si>
  <si>
    <t>09/08/1999</t>
  </si>
  <si>
    <t>35658</t>
  </si>
  <si>
    <t>17002460</t>
  </si>
  <si>
    <t>Huỳnh Văn</t>
  </si>
  <si>
    <t>23/07/1999</t>
  </si>
  <si>
    <t>35659</t>
  </si>
  <si>
    <t>17003561</t>
  </si>
  <si>
    <t>Phạm Tấn</t>
  </si>
  <si>
    <t>03/09/1999</t>
  </si>
  <si>
    <t>35660</t>
  </si>
  <si>
    <t>18000796</t>
  </si>
  <si>
    <t>Bùi Nhất</t>
  </si>
  <si>
    <t>17H-0008706</t>
  </si>
  <si>
    <t>35661</t>
  </si>
  <si>
    <t>35662</t>
  </si>
  <si>
    <t>17003427</t>
  </si>
  <si>
    <t>Phan Thị Mỹ</t>
  </si>
  <si>
    <t>35663</t>
  </si>
  <si>
    <t>18000797</t>
  </si>
  <si>
    <t>Nguyễn Hoàng Quốc</t>
  </si>
  <si>
    <t>12/10/2003</t>
  </si>
  <si>
    <t>18T4-KXD1</t>
  </si>
  <si>
    <t>17H-0008707</t>
  </si>
  <si>
    <t>35664</t>
  </si>
  <si>
    <t>35665</t>
  </si>
  <si>
    <t>18000798</t>
  </si>
  <si>
    <t>Nguyễn Trần Gia</t>
  </si>
  <si>
    <t>Hân</t>
  </si>
  <si>
    <t>17H-0008708</t>
  </si>
  <si>
    <t>35666</t>
  </si>
  <si>
    <t>35667</t>
  </si>
  <si>
    <t>17003327</t>
  </si>
  <si>
    <t>Phan Văn</t>
  </si>
  <si>
    <t>Thuật</t>
  </si>
  <si>
    <t>15/02/1998</t>
  </si>
  <si>
    <t>35668</t>
  </si>
  <si>
    <t>18000799</t>
  </si>
  <si>
    <t>Hồ Viết</t>
  </si>
  <si>
    <t>Luân</t>
  </si>
  <si>
    <t>11/06/2003</t>
  </si>
  <si>
    <t>17H-0008709</t>
  </si>
  <si>
    <t>35669</t>
  </si>
  <si>
    <t>35670</t>
  </si>
  <si>
    <t>17003151</t>
  </si>
  <si>
    <t>Cao Tấn</t>
  </si>
  <si>
    <t>Hải</t>
  </si>
  <si>
    <t>22/11/1999</t>
  </si>
  <si>
    <t>TP. HCM, ngày 03 tháng 07 năm 2018</t>
  </si>
  <si>
    <t>(Ngày 03/07/2018)</t>
  </si>
  <si>
    <t>PHỤ THU</t>
  </si>
  <si>
    <t>SLL;H:35610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</si>
</sst>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1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3"/>
      <color indexed="8"/>
      <name val="Times New Roman"/>
      <family val="1"/>
    </font>
    <font>
      <sz val="12"/>
      <color indexed="8"/>
      <name val="Times New Roman"/>
      <family val="1"/>
    </font>
    <font>
      <b/>
      <sz val="13"/>
      <color indexed="8"/>
      <name val="Times New Roman"/>
      <family val="1"/>
    </font>
    <font>
      <i/>
      <sz val="13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color indexed="8"/>
      <name val="Times New Roman"/>
      <family val="1"/>
    </font>
    <font>
      <b/>
      <i/>
      <sz val="12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8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0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horizontal="left"/>
    </xf>
    <xf numFmtId="164" fontId="3" fillId="2" borderId="0" xfId="1" applyNumberFormat="1" applyFont="1" applyFill="1"/>
    <xf numFmtId="0" fontId="2" fillId="2" borderId="0" xfId="0" applyFont="1" applyFill="1" applyAlignment="1"/>
    <xf numFmtId="0" fontId="2" fillId="0" borderId="0" xfId="0" applyFont="1" applyFill="1"/>
    <xf numFmtId="0" fontId="4" fillId="0" borderId="1" xfId="0" applyFont="1" applyBorder="1" applyAlignment="1">
      <alignment vertical="center"/>
    </xf>
    <xf numFmtId="164" fontId="4" fillId="0" borderId="1" xfId="1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1" applyNumberFormat="1" applyFont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wrapText="1"/>
    </xf>
    <xf numFmtId="0" fontId="6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left" vertical="center"/>
    </xf>
    <xf numFmtId="164" fontId="6" fillId="0" borderId="1" xfId="1" applyNumberFormat="1" applyFont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164" fontId="3" fillId="0" borderId="4" xfId="1" applyNumberFormat="1" applyFont="1" applyFill="1" applyBorder="1" applyAlignment="1">
      <alignment horizontal="center" vertical="center" wrapText="1"/>
    </xf>
    <xf numFmtId="164" fontId="3" fillId="0" borderId="4" xfId="1" applyNumberFormat="1" applyFont="1" applyFill="1" applyBorder="1" applyAlignment="1">
      <alignment horizontal="center" vertical="top" wrapText="1"/>
    </xf>
    <xf numFmtId="164" fontId="7" fillId="0" borderId="4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left" vertical="center"/>
    </xf>
    <xf numFmtId="164" fontId="3" fillId="0" borderId="0" xfId="1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3" fontId="6" fillId="0" borderId="7" xfId="0" applyNumberFormat="1" applyFont="1" applyFill="1" applyBorder="1" applyAlignment="1">
      <alignment vertical="center"/>
    </xf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6" fillId="2" borderId="0" xfId="0" applyFont="1" applyFill="1" applyAlignment="1"/>
    <xf numFmtId="0" fontId="9" fillId="2" borderId="0" xfId="0" applyFont="1" applyFill="1" applyAlignment="1">
      <alignment horizontal="left"/>
    </xf>
    <xf numFmtId="0" fontId="9" fillId="2" borderId="0" xfId="0" applyFont="1" applyFill="1" applyAlignment="1"/>
    <xf numFmtId="164" fontId="9" fillId="2" borderId="0" xfId="1" applyNumberFormat="1" applyFont="1" applyFill="1" applyAlignment="1"/>
    <xf numFmtId="0" fontId="5" fillId="2" borderId="0" xfId="0" applyFont="1" applyFill="1" applyAlignment="1"/>
    <xf numFmtId="0" fontId="5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10" fillId="0" borderId="0" xfId="0" quotePrefix="1" applyFont="1" applyFill="1" applyAlignment="1">
      <alignment vertical="center"/>
    </xf>
    <xf numFmtId="164" fontId="10" fillId="0" borderId="9" xfId="1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/>
    </xf>
    <xf numFmtId="0" fontId="7" fillId="0" borderId="2" xfId="0" quotePrefix="1" applyFont="1" applyFill="1" applyBorder="1" applyAlignment="1">
      <alignment vertical="center"/>
    </xf>
    <xf numFmtId="164" fontId="7" fillId="0" borderId="1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horizontal="left"/>
    </xf>
    <xf numFmtId="0" fontId="2" fillId="0" borderId="0" xfId="0" applyFont="1" applyFill="1" applyAlignment="1"/>
    <xf numFmtId="0" fontId="2" fillId="0" borderId="0" xfId="0" applyFont="1" applyFill="1" applyAlignment="1">
      <alignment vertical="center"/>
    </xf>
    <xf numFmtId="0" fontId="7" fillId="0" borderId="2" xfId="0" applyFont="1" applyFill="1" applyBorder="1" applyAlignment="1">
      <alignment vertical="center"/>
    </xf>
    <xf numFmtId="164" fontId="10" fillId="0" borderId="1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horizontal="left" vertical="center"/>
    </xf>
    <xf numFmtId="0" fontId="3" fillId="0" borderId="1" xfId="0" applyFont="1" applyFill="1" applyBorder="1"/>
    <xf numFmtId="0" fontId="6" fillId="0" borderId="1" xfId="0" quotePrefix="1" applyFont="1" applyFill="1" applyBorder="1" applyAlignment="1">
      <alignment horizontal="center" vertical="center" wrapText="1"/>
    </xf>
    <xf numFmtId="0" fontId="6" fillId="0" borderId="1" xfId="0" quotePrefix="1" applyFont="1" applyFill="1" applyBorder="1" applyAlignment="1">
      <alignment horizontal="left" vertical="center"/>
    </xf>
    <xf numFmtId="164" fontId="3" fillId="0" borderId="0" xfId="1" applyNumberFormat="1" applyFont="1" applyFill="1"/>
    <xf numFmtId="0" fontId="6" fillId="0" borderId="1" xfId="0" quotePrefix="1" applyFont="1" applyFill="1" applyBorder="1" applyAlignment="1">
      <alignment vertical="center"/>
    </xf>
    <xf numFmtId="164" fontId="3" fillId="0" borderId="1" xfId="1" applyNumberFormat="1" applyFont="1" applyFill="1" applyBorder="1"/>
    <xf numFmtId="164" fontId="3" fillId="0" borderId="1" xfId="1" applyNumberFormat="1" applyFont="1" applyFill="1" applyBorder="1" applyAlignment="1">
      <alignment horizontal="left"/>
    </xf>
    <xf numFmtId="164" fontId="3" fillId="0" borderId="1" xfId="1" applyNumberFormat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horizontal="left" vertical="center"/>
    </xf>
    <xf numFmtId="164" fontId="3" fillId="0" borderId="1" xfId="1" quotePrefix="1" applyNumberFormat="1" applyFont="1" applyFill="1" applyBorder="1" applyAlignment="1">
      <alignment vertical="center"/>
    </xf>
    <xf numFmtId="0" fontId="6" fillId="0" borderId="1" xfId="0" applyFont="1" applyFill="1" applyBorder="1"/>
    <xf numFmtId="164" fontId="6" fillId="0" borderId="1" xfId="1" quotePrefix="1" applyNumberFormat="1" applyFont="1" applyFill="1" applyBorder="1" applyAlignment="1">
      <alignment vertical="center"/>
    </xf>
    <xf numFmtId="164" fontId="6" fillId="0" borderId="1" xfId="1" quotePrefix="1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914400</xdr:colOff>
      <xdr:row>0</xdr:row>
      <xdr:rowOff>0</xdr:rowOff>
    </xdr:from>
    <xdr:to>
      <xdr:col>15</xdr:col>
      <xdr:colOff>0</xdr:colOff>
      <xdr:row>4</xdr:row>
      <xdr:rowOff>9525</xdr:rowOff>
    </xdr:to>
    <xdr:sp macro="" textlink="" fLocksText="0">
      <xdr:nvSpPr>
        <xdr:cNvPr id="2" name="TextBox 4"/>
        <xdr:cNvSpPr txBox="1">
          <a:spLocks noChangeArrowheads="1"/>
        </xdr:cNvSpPr>
      </xdr:nvSpPr>
      <xdr:spPr bwMode="auto">
        <a:xfrm>
          <a:off x="2743200" y="0"/>
          <a:ext cx="415290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3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3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162931</xdr:colOff>
      <xdr:row>1</xdr:row>
      <xdr:rowOff>209545</xdr:rowOff>
    </xdr:from>
    <xdr:to>
      <xdr:col>14</xdr:col>
      <xdr:colOff>69633</xdr:colOff>
      <xdr:row>2</xdr:row>
      <xdr:rowOff>0</xdr:rowOff>
    </xdr:to>
    <xdr:sp macro="" textlink="">
      <xdr:nvSpPr>
        <xdr:cNvPr id="3" name="Line 34"/>
        <xdr:cNvSpPr>
          <a:spLocks noChangeShapeType="1"/>
        </xdr:cNvSpPr>
      </xdr:nvSpPr>
      <xdr:spPr bwMode="auto">
        <a:xfrm>
          <a:off x="4039606" y="419095"/>
          <a:ext cx="1916477" cy="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28575</xdr:rowOff>
    </xdr:from>
    <xdr:to>
      <xdr:col>5</xdr:col>
      <xdr:colOff>914400</xdr:colOff>
      <xdr:row>3</xdr:row>
      <xdr:rowOff>180975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0" y="28575"/>
          <a:ext cx="274320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spcBef>
              <a:spcPts val="0"/>
            </a:spcBef>
            <a:defRPr sz="1000"/>
          </a:pPr>
          <a:r>
            <a:rPr lang="vi-VN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spcBef>
              <a:spcPts val="0"/>
            </a:spcBef>
            <a:defRPr sz="1000"/>
          </a:pPr>
          <a:r>
            <a:rPr lang="vi-VN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HÀNH </a:t>
          </a:r>
          <a:r>
            <a:rPr lang="vi-VN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HỐ</a:t>
          </a:r>
          <a:r>
            <a:rPr lang="vi-VN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HỒ CHÍ MINH</a:t>
          </a:r>
        </a:p>
        <a:p>
          <a:pPr algn="ctr" rtl="0">
            <a:spcBef>
              <a:spcPts val="0"/>
            </a:spcBef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PHÒNG KẾ HOẠCH-TÀI CHÍNH</a:t>
          </a:r>
          <a:endParaRPr lang="vi-VN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121731</xdr:colOff>
      <xdr:row>2</xdr:row>
      <xdr:rowOff>180975</xdr:rowOff>
    </xdr:from>
    <xdr:to>
      <xdr:col>5</xdr:col>
      <xdr:colOff>401545</xdr:colOff>
      <xdr:row>2</xdr:row>
      <xdr:rowOff>180975</xdr:rowOff>
    </xdr:to>
    <xdr:sp macro="" textlink="">
      <xdr:nvSpPr>
        <xdr:cNvPr id="5" name="Line 34"/>
        <xdr:cNvSpPr>
          <a:spLocks noChangeShapeType="1"/>
        </xdr:cNvSpPr>
      </xdr:nvSpPr>
      <xdr:spPr bwMode="auto">
        <a:xfrm>
          <a:off x="371475" y="600075"/>
          <a:ext cx="185887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643276</xdr:colOff>
      <xdr:row>117</xdr:row>
      <xdr:rowOff>0</xdr:rowOff>
    </xdr:from>
    <xdr:to>
      <xdr:col>6</xdr:col>
      <xdr:colOff>4424</xdr:colOff>
      <xdr:row>117</xdr:row>
      <xdr:rowOff>3</xdr:rowOff>
    </xdr:to>
    <xdr:cxnSp macro="">
      <xdr:nvCxnSpPr>
        <xdr:cNvPr id="6" name="Straight Connector 5"/>
        <xdr:cNvCxnSpPr/>
      </xdr:nvCxnSpPr>
      <xdr:spPr>
        <a:xfrm flipV="1">
          <a:off x="2472076" y="32604075"/>
          <a:ext cx="704173" cy="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914400</xdr:colOff>
      <xdr:row>0</xdr:row>
      <xdr:rowOff>0</xdr:rowOff>
    </xdr:from>
    <xdr:to>
      <xdr:col>15</xdr:col>
      <xdr:colOff>0</xdr:colOff>
      <xdr:row>4</xdr:row>
      <xdr:rowOff>9525</xdr:rowOff>
    </xdr:to>
    <xdr:sp macro="" textlink="" fLocksText="0">
      <xdr:nvSpPr>
        <xdr:cNvPr id="2" name="TextBox 4"/>
        <xdr:cNvSpPr txBox="1">
          <a:spLocks noChangeArrowheads="1"/>
        </xdr:cNvSpPr>
      </xdr:nvSpPr>
      <xdr:spPr bwMode="auto">
        <a:xfrm>
          <a:off x="2743200" y="0"/>
          <a:ext cx="415290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3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3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162931</xdr:colOff>
      <xdr:row>1</xdr:row>
      <xdr:rowOff>209545</xdr:rowOff>
    </xdr:from>
    <xdr:to>
      <xdr:col>14</xdr:col>
      <xdr:colOff>69633</xdr:colOff>
      <xdr:row>2</xdr:row>
      <xdr:rowOff>0</xdr:rowOff>
    </xdr:to>
    <xdr:sp macro="" textlink="">
      <xdr:nvSpPr>
        <xdr:cNvPr id="3" name="Line 34"/>
        <xdr:cNvSpPr>
          <a:spLocks noChangeShapeType="1"/>
        </xdr:cNvSpPr>
      </xdr:nvSpPr>
      <xdr:spPr bwMode="auto">
        <a:xfrm>
          <a:off x="4039606" y="419095"/>
          <a:ext cx="1916477" cy="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28575</xdr:rowOff>
    </xdr:from>
    <xdr:to>
      <xdr:col>5</xdr:col>
      <xdr:colOff>914400</xdr:colOff>
      <xdr:row>3</xdr:row>
      <xdr:rowOff>180975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0" y="28575"/>
          <a:ext cx="274320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spcBef>
              <a:spcPts val="0"/>
            </a:spcBef>
            <a:defRPr sz="1000"/>
          </a:pPr>
          <a:r>
            <a:rPr lang="vi-VN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spcBef>
              <a:spcPts val="0"/>
            </a:spcBef>
            <a:defRPr sz="1000"/>
          </a:pPr>
          <a:r>
            <a:rPr lang="vi-VN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HÀNH </a:t>
          </a:r>
          <a:r>
            <a:rPr lang="vi-VN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HỐ</a:t>
          </a:r>
          <a:r>
            <a:rPr lang="vi-VN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HỒ CHÍ MINH</a:t>
          </a:r>
        </a:p>
        <a:p>
          <a:pPr algn="ctr" rtl="0">
            <a:spcBef>
              <a:spcPts val="0"/>
            </a:spcBef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PHÒNG KẾ HOẠCH-TÀI CHÍNH</a:t>
          </a:r>
          <a:endParaRPr lang="vi-VN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121731</xdr:colOff>
      <xdr:row>2</xdr:row>
      <xdr:rowOff>180975</xdr:rowOff>
    </xdr:from>
    <xdr:to>
      <xdr:col>5</xdr:col>
      <xdr:colOff>401545</xdr:colOff>
      <xdr:row>2</xdr:row>
      <xdr:rowOff>180975</xdr:rowOff>
    </xdr:to>
    <xdr:sp macro="" textlink="">
      <xdr:nvSpPr>
        <xdr:cNvPr id="5" name="Line 34"/>
        <xdr:cNvSpPr>
          <a:spLocks noChangeShapeType="1"/>
        </xdr:cNvSpPr>
      </xdr:nvSpPr>
      <xdr:spPr bwMode="auto">
        <a:xfrm>
          <a:off x="371475" y="600075"/>
          <a:ext cx="185887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643276</xdr:colOff>
      <xdr:row>117</xdr:row>
      <xdr:rowOff>0</xdr:rowOff>
    </xdr:from>
    <xdr:to>
      <xdr:col>6</xdr:col>
      <xdr:colOff>4424</xdr:colOff>
      <xdr:row>117</xdr:row>
      <xdr:rowOff>3</xdr:rowOff>
    </xdr:to>
    <xdr:cxnSp macro="">
      <xdr:nvCxnSpPr>
        <xdr:cNvPr id="6" name="Straight Connector 5"/>
        <xdr:cNvCxnSpPr/>
      </xdr:nvCxnSpPr>
      <xdr:spPr>
        <a:xfrm flipV="1">
          <a:off x="2472076" y="29403675"/>
          <a:ext cx="704173" cy="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914400</xdr:colOff>
      <xdr:row>0</xdr:row>
      <xdr:rowOff>0</xdr:rowOff>
    </xdr:from>
    <xdr:to>
      <xdr:col>15</xdr:col>
      <xdr:colOff>0</xdr:colOff>
      <xdr:row>4</xdr:row>
      <xdr:rowOff>9525</xdr:rowOff>
    </xdr:to>
    <xdr:sp macro="" textlink="" fLocksText="0">
      <xdr:nvSpPr>
        <xdr:cNvPr id="2" name="TextBox 4"/>
        <xdr:cNvSpPr txBox="1">
          <a:spLocks noChangeArrowheads="1"/>
        </xdr:cNvSpPr>
      </xdr:nvSpPr>
      <xdr:spPr bwMode="auto">
        <a:xfrm>
          <a:off x="2743200" y="0"/>
          <a:ext cx="415290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3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3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162931</xdr:colOff>
      <xdr:row>1</xdr:row>
      <xdr:rowOff>209545</xdr:rowOff>
    </xdr:from>
    <xdr:to>
      <xdr:col>14</xdr:col>
      <xdr:colOff>69633</xdr:colOff>
      <xdr:row>2</xdr:row>
      <xdr:rowOff>0</xdr:rowOff>
    </xdr:to>
    <xdr:sp macro="" textlink="">
      <xdr:nvSpPr>
        <xdr:cNvPr id="3" name="Line 34"/>
        <xdr:cNvSpPr>
          <a:spLocks noChangeShapeType="1"/>
        </xdr:cNvSpPr>
      </xdr:nvSpPr>
      <xdr:spPr bwMode="auto">
        <a:xfrm>
          <a:off x="4039606" y="419095"/>
          <a:ext cx="1916477" cy="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28575</xdr:rowOff>
    </xdr:from>
    <xdr:to>
      <xdr:col>5</xdr:col>
      <xdr:colOff>914400</xdr:colOff>
      <xdr:row>3</xdr:row>
      <xdr:rowOff>180975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0" y="28575"/>
          <a:ext cx="274320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spcBef>
              <a:spcPts val="0"/>
            </a:spcBef>
            <a:defRPr sz="1000"/>
          </a:pPr>
          <a:r>
            <a:rPr lang="vi-VN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spcBef>
              <a:spcPts val="0"/>
            </a:spcBef>
            <a:defRPr sz="1000"/>
          </a:pPr>
          <a:r>
            <a:rPr lang="vi-VN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HÀNH </a:t>
          </a:r>
          <a:r>
            <a:rPr lang="vi-VN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HỐ</a:t>
          </a:r>
          <a:r>
            <a:rPr lang="vi-VN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HỒ CHÍ MINH</a:t>
          </a:r>
        </a:p>
        <a:p>
          <a:pPr algn="ctr" rtl="0">
            <a:spcBef>
              <a:spcPts val="0"/>
            </a:spcBef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PHÒNG KẾ HOẠCH-TÀI CHÍNH</a:t>
          </a:r>
          <a:endParaRPr lang="vi-VN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121731</xdr:colOff>
      <xdr:row>2</xdr:row>
      <xdr:rowOff>180975</xdr:rowOff>
    </xdr:from>
    <xdr:to>
      <xdr:col>5</xdr:col>
      <xdr:colOff>401545</xdr:colOff>
      <xdr:row>2</xdr:row>
      <xdr:rowOff>180975</xdr:rowOff>
    </xdr:to>
    <xdr:sp macro="" textlink="">
      <xdr:nvSpPr>
        <xdr:cNvPr id="5" name="Line 34"/>
        <xdr:cNvSpPr>
          <a:spLocks noChangeShapeType="1"/>
        </xdr:cNvSpPr>
      </xdr:nvSpPr>
      <xdr:spPr bwMode="auto">
        <a:xfrm>
          <a:off x="371475" y="600075"/>
          <a:ext cx="185887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643276</xdr:colOff>
      <xdr:row>113</xdr:row>
      <xdr:rowOff>0</xdr:rowOff>
    </xdr:from>
    <xdr:to>
      <xdr:col>6</xdr:col>
      <xdr:colOff>4424</xdr:colOff>
      <xdr:row>113</xdr:row>
      <xdr:rowOff>3</xdr:rowOff>
    </xdr:to>
    <xdr:cxnSp macro="">
      <xdr:nvCxnSpPr>
        <xdr:cNvPr id="6" name="Straight Connector 5"/>
        <xdr:cNvCxnSpPr/>
      </xdr:nvCxnSpPr>
      <xdr:spPr>
        <a:xfrm flipV="1">
          <a:off x="2472076" y="30470475"/>
          <a:ext cx="704173" cy="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&#193;C%20LO&#7840;I%20THU/PH&#7908;%20THU%20CN/2015-2016/PHUTHU2015-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07"/>
      <sheetName val="2007"/>
      <sheetName val="2207"/>
      <sheetName val="2707"/>
      <sheetName val="3007"/>
      <sheetName val="3107"/>
      <sheetName val="0308"/>
      <sheetName val="0508"/>
      <sheetName val="0708"/>
      <sheetName val="1108"/>
      <sheetName val="1308"/>
      <sheetName val="1708"/>
      <sheetName val="2008"/>
      <sheetName val="2308"/>
      <sheetName val="2508"/>
      <sheetName val="2908"/>
      <sheetName val="3108"/>
      <sheetName val="0109"/>
      <sheetName val="0109_2"/>
      <sheetName val="0509"/>
      <sheetName val="0809"/>
      <sheetName val="1209"/>
      <sheetName val="1409"/>
      <sheetName val="1709"/>
      <sheetName val="1909"/>
      <sheetName val="2209"/>
      <sheetName val="2409"/>
      <sheetName val="2909"/>
      <sheetName val="3009"/>
      <sheetName val="0510"/>
      <sheetName val="0810"/>
      <sheetName val="1410"/>
      <sheetName val="1610"/>
      <sheetName val="2110"/>
      <sheetName val="2610"/>
      <sheetName val="2910"/>
      <sheetName val="3110"/>
      <sheetName val="0411"/>
      <sheetName val="1211"/>
      <sheetName val="1811"/>
      <sheetName val="2411"/>
      <sheetName val="2611"/>
      <sheetName val="3011"/>
      <sheetName val="0512"/>
      <sheetName val="2412"/>
      <sheetName val="3112"/>
      <sheetName val="3001_2016"/>
      <sheetName val="Sheet1 (2)"/>
      <sheetName val="CHI TIẾT PTHU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3">
          <cell r="C3">
            <v>434700</v>
          </cell>
          <cell r="D3">
            <v>543375</v>
          </cell>
          <cell r="E3">
            <v>434700</v>
          </cell>
        </row>
        <row r="4">
          <cell r="C4">
            <v>30000</v>
          </cell>
          <cell r="D4">
            <v>30000</v>
          </cell>
          <cell r="E4">
            <v>30000</v>
          </cell>
          <cell r="F4">
            <v>30000</v>
          </cell>
        </row>
      </sheetData>
      <sheetData sheetId="4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119"/>
  <sheetViews>
    <sheetView view="pageBreakPreview" topLeftCell="A91" zoomScaleNormal="100" zoomScaleSheetLayoutView="100" workbookViewId="0">
      <selection activeCell="P106" sqref="P106"/>
    </sheetView>
  </sheetViews>
  <sheetFormatPr defaultRowHeight="16.5" x14ac:dyDescent="0.25"/>
  <cols>
    <col min="1" max="1" width="5.5703125" style="6" customWidth="1"/>
    <col min="2" max="3" width="10.85546875" style="6" hidden="1" customWidth="1"/>
    <col min="4" max="4" width="11.140625" style="35" customWidth="1"/>
    <col min="5" max="5" width="10.7109375" style="35" customWidth="1"/>
    <col min="6" max="6" width="20.140625" style="71" customWidth="1"/>
    <col min="7" max="7" width="10.5703125" style="35" customWidth="1"/>
    <col min="8" max="8" width="0.28515625" style="35" hidden="1" customWidth="1"/>
    <col min="9" max="9" width="14.85546875" style="35" customWidth="1"/>
    <col min="10" max="10" width="17.140625" style="35" hidden="1" customWidth="1"/>
    <col min="11" max="12" width="13" style="35" hidden="1" customWidth="1"/>
    <col min="13" max="13" width="10.28515625" style="61" hidden="1" customWidth="1"/>
    <col min="14" max="14" width="15.28515625" style="61" customWidth="1"/>
    <col min="15" max="15" width="15.140625" style="53" customWidth="1"/>
    <col min="16" max="16" width="15.28515625" style="6" customWidth="1"/>
    <col min="17" max="19" width="9.140625" style="6" customWidth="1"/>
    <col min="20" max="20" width="16.140625" style="6" customWidth="1"/>
    <col min="21" max="21" width="14.7109375" style="6" customWidth="1"/>
    <col min="22" max="22" width="12.28515625" style="6" customWidth="1"/>
    <col min="23" max="24" width="9.85546875" style="6" customWidth="1"/>
    <col min="25" max="26" width="14.42578125" style="6" customWidth="1"/>
    <col min="27" max="29" width="9.140625" style="6" customWidth="1"/>
    <col min="30" max="16384" width="9.140625" style="6"/>
  </cols>
  <sheetData>
    <row r="1" spans="1:26" x14ac:dyDescent="0.25">
      <c r="A1" s="1"/>
      <c r="B1" s="1"/>
      <c r="C1" s="1"/>
      <c r="D1" s="2"/>
      <c r="E1" s="2"/>
      <c r="F1" s="3"/>
      <c r="G1" s="2"/>
      <c r="H1" s="2"/>
      <c r="I1" s="2"/>
      <c r="J1" s="2"/>
      <c r="K1" s="2"/>
      <c r="L1" s="2"/>
      <c r="M1" s="4"/>
      <c r="N1" s="4"/>
      <c r="O1" s="5"/>
    </row>
    <row r="2" spans="1:26" x14ac:dyDescent="0.25">
      <c r="A2" s="1"/>
      <c r="B2" s="1"/>
      <c r="C2" s="1"/>
      <c r="D2" s="2"/>
      <c r="E2" s="2"/>
      <c r="F2" s="3"/>
      <c r="G2" s="2"/>
      <c r="H2" s="2"/>
      <c r="I2" s="2"/>
      <c r="J2" s="2"/>
      <c r="K2" s="2"/>
      <c r="L2" s="2"/>
      <c r="M2" s="4"/>
      <c r="N2" s="4"/>
      <c r="O2" s="5"/>
    </row>
    <row r="3" spans="1:26" x14ac:dyDescent="0.25">
      <c r="A3" s="1"/>
      <c r="B3" s="1"/>
      <c r="C3" s="1"/>
      <c r="D3" s="2"/>
      <c r="E3" s="2"/>
      <c r="F3" s="3"/>
      <c r="G3" s="2"/>
      <c r="H3" s="2"/>
      <c r="I3" s="2"/>
      <c r="J3" s="2"/>
      <c r="K3" s="2"/>
      <c r="L3" s="2"/>
      <c r="M3" s="4"/>
      <c r="N3" s="4"/>
      <c r="O3" s="5"/>
      <c r="Q3" s="6" t="s">
        <v>0</v>
      </c>
      <c r="S3" s="6" t="s">
        <v>1</v>
      </c>
      <c r="U3" s="6">
        <v>2</v>
      </c>
      <c r="V3" s="6">
        <v>1</v>
      </c>
      <c r="W3" s="6">
        <v>0</v>
      </c>
      <c r="X3" s="6">
        <v>0</v>
      </c>
      <c r="Y3" s="6">
        <v>0</v>
      </c>
    </row>
    <row r="4" spans="1:26" x14ac:dyDescent="0.25">
      <c r="A4" s="1"/>
      <c r="B4" s="1"/>
      <c r="C4" s="1"/>
      <c r="D4" s="2"/>
      <c r="E4" s="2"/>
      <c r="F4" s="3"/>
      <c r="G4" s="2"/>
      <c r="H4" s="2"/>
      <c r="I4" s="2"/>
      <c r="J4" s="2"/>
      <c r="K4" s="2"/>
      <c r="L4" s="2"/>
      <c r="M4" s="4"/>
      <c r="N4" s="4"/>
      <c r="O4" s="5"/>
    </row>
    <row r="5" spans="1:26" ht="34.5" customHeight="1" x14ac:dyDescent="0.25">
      <c r="A5" s="80" t="s">
        <v>2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S5" s="7" t="s">
        <v>3</v>
      </c>
      <c r="T5" s="7" t="s">
        <v>4</v>
      </c>
      <c r="U5" s="8">
        <v>537200</v>
      </c>
      <c r="V5" s="8">
        <v>645875</v>
      </c>
      <c r="W5" s="8">
        <v>727200</v>
      </c>
      <c r="X5" s="8">
        <v>102500</v>
      </c>
      <c r="Y5" s="8">
        <v>700000</v>
      </c>
      <c r="Z5" s="8" t="s">
        <v>5</v>
      </c>
    </row>
    <row r="6" spans="1:26" ht="21" customHeight="1" x14ac:dyDescent="0.25">
      <c r="A6" s="82" t="s">
        <v>82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S6" s="9">
        <v>1</v>
      </c>
      <c r="T6" s="9" t="s">
        <v>6</v>
      </c>
      <c r="U6" s="10">
        <f>$U$3*'[1]CHI TIẾT PTHU'!C3</f>
        <v>869400</v>
      </c>
      <c r="V6" s="10">
        <f>$V$3*'[1]CHI TIẾT PTHU'!D3</f>
        <v>543375</v>
      </c>
      <c r="W6" s="10">
        <f>$W$3*'[1]CHI TIẾT PTHU'!E3</f>
        <v>0</v>
      </c>
      <c r="X6" s="10"/>
      <c r="Y6" s="10"/>
      <c r="Z6" s="10">
        <f>SUM(U6:Y6)</f>
        <v>1412775</v>
      </c>
    </row>
    <row r="7" spans="1:26" s="20" customFormat="1" ht="37.5" customHeight="1" x14ac:dyDescent="0.25">
      <c r="A7" s="11" t="s">
        <v>3</v>
      </c>
      <c r="B7" s="11" t="s">
        <v>7</v>
      </c>
      <c r="C7" s="11"/>
      <c r="D7" s="11" t="s">
        <v>8</v>
      </c>
      <c r="E7" s="11" t="s">
        <v>9</v>
      </c>
      <c r="F7" s="12" t="s">
        <v>10</v>
      </c>
      <c r="G7" s="13" t="s">
        <v>11</v>
      </c>
      <c r="H7" s="11" t="s">
        <v>12</v>
      </c>
      <c r="I7" s="11" t="s">
        <v>13</v>
      </c>
      <c r="J7" s="11" t="s">
        <v>14</v>
      </c>
      <c r="K7" s="11" t="s">
        <v>15</v>
      </c>
      <c r="L7" s="11" t="s">
        <v>16</v>
      </c>
      <c r="M7" s="14" t="s">
        <v>17</v>
      </c>
      <c r="N7" s="15" t="s">
        <v>18</v>
      </c>
      <c r="O7" s="11" t="s">
        <v>19</v>
      </c>
      <c r="P7" s="11" t="s">
        <v>19</v>
      </c>
      <c r="Q7" s="11" t="s">
        <v>20</v>
      </c>
      <c r="R7" s="16"/>
      <c r="S7" s="17">
        <v>2</v>
      </c>
      <c r="T7" s="18" t="s">
        <v>21</v>
      </c>
      <c r="U7" s="19">
        <f>$U$3*'[1]CHI TIẾT PTHU'!C4</f>
        <v>60000</v>
      </c>
      <c r="V7" s="19">
        <f>$V$3*'[1]CHI TIẾT PTHU'!D4</f>
        <v>30000</v>
      </c>
      <c r="W7" s="19">
        <f>$W$3*'[1]CHI TIẾT PTHU'!E4</f>
        <v>0</v>
      </c>
      <c r="X7" s="19">
        <f>$X$3*'[1]CHI TIẾT PTHU'!F4</f>
        <v>0</v>
      </c>
      <c r="Y7" s="19"/>
      <c r="Z7" s="19">
        <f>SUM(U7:Y7)</f>
        <v>90000</v>
      </c>
    </row>
    <row r="8" spans="1:26" s="33" customFormat="1" ht="21" customHeight="1" x14ac:dyDescent="0.25">
      <c r="A8" s="21">
        <v>1</v>
      </c>
      <c r="B8" s="21"/>
      <c r="C8" s="21"/>
      <c r="D8" s="21" t="s">
        <v>83</v>
      </c>
      <c r="E8" s="21" t="s">
        <v>84</v>
      </c>
      <c r="F8" s="22" t="s">
        <v>85</v>
      </c>
      <c r="G8" s="23" t="s">
        <v>46</v>
      </c>
      <c r="H8" s="21" t="s">
        <v>86</v>
      </c>
      <c r="I8" s="21" t="s">
        <v>87</v>
      </c>
      <c r="J8" s="21" t="s">
        <v>26</v>
      </c>
      <c r="K8" s="21" t="s">
        <v>88</v>
      </c>
      <c r="L8" s="21" t="s">
        <v>88</v>
      </c>
      <c r="M8" s="24" t="s">
        <v>89</v>
      </c>
      <c r="N8" s="25">
        <v>50000</v>
      </c>
      <c r="O8" s="26" t="s">
        <v>89</v>
      </c>
      <c r="P8" s="27" t="str">
        <f>M8</f>
        <v>TLHK</v>
      </c>
      <c r="Q8" s="28"/>
      <c r="R8" s="29" t="str">
        <f>LEFT(I8,FIND("-",I8,1)-1)</f>
        <v>17C1</v>
      </c>
      <c r="S8" s="30">
        <v>35500</v>
      </c>
      <c r="T8" s="31" t="b">
        <f>VALUE(D8)=S8</f>
        <v>1</v>
      </c>
      <c r="U8" s="32"/>
      <c r="V8" s="32"/>
      <c r="W8" s="32"/>
      <c r="X8" s="32"/>
      <c r="Y8" s="32"/>
      <c r="Z8" s="32"/>
    </row>
    <row r="9" spans="1:26" s="33" customFormat="1" ht="21" customHeight="1" x14ac:dyDescent="0.25">
      <c r="A9" s="21">
        <v>2</v>
      </c>
      <c r="B9" s="21"/>
      <c r="C9" s="21"/>
      <c r="D9" s="21" t="s">
        <v>90</v>
      </c>
      <c r="E9" s="21" t="s">
        <v>91</v>
      </c>
      <c r="F9" s="22" t="s">
        <v>92</v>
      </c>
      <c r="G9" s="23" t="s">
        <v>93</v>
      </c>
      <c r="H9" s="21" t="s">
        <v>94</v>
      </c>
      <c r="I9" s="21" t="s">
        <v>43</v>
      </c>
      <c r="J9" s="21" t="s">
        <v>23</v>
      </c>
      <c r="K9" s="21" t="s">
        <v>88</v>
      </c>
      <c r="L9" s="21" t="s">
        <v>88</v>
      </c>
      <c r="M9" s="24" t="s">
        <v>95</v>
      </c>
      <c r="N9" s="25">
        <v>797920</v>
      </c>
      <c r="O9" s="26" t="s">
        <v>386</v>
      </c>
      <c r="P9" s="27" t="str">
        <f t="shared" ref="P9:P72" si="0">M9</f>
        <v>17H-0009025</v>
      </c>
      <c r="Q9" s="28"/>
      <c r="R9" s="29" t="str">
        <f t="shared" ref="R9:R72" si="1">LEFT(I9,FIND("-",I9,1)-1)</f>
        <v>18T4</v>
      </c>
      <c r="S9" s="30">
        <v>35501</v>
      </c>
      <c r="T9" s="31" t="b">
        <f t="shared" ref="T9:T93" si="2">VALUE(D9)=S9</f>
        <v>1</v>
      </c>
      <c r="U9" s="32"/>
      <c r="V9" s="32"/>
      <c r="W9" s="32"/>
      <c r="X9" s="32"/>
      <c r="Y9" s="32"/>
      <c r="Z9" s="32"/>
    </row>
    <row r="10" spans="1:26" s="33" customFormat="1" ht="21" customHeight="1" x14ac:dyDescent="0.25">
      <c r="A10" s="21">
        <v>3</v>
      </c>
      <c r="B10" s="21"/>
      <c r="C10" s="21"/>
      <c r="D10" s="21" t="s">
        <v>96</v>
      </c>
      <c r="E10" s="21" t="s">
        <v>91</v>
      </c>
      <c r="F10" s="22" t="s">
        <v>92</v>
      </c>
      <c r="G10" s="23" t="s">
        <v>93</v>
      </c>
      <c r="H10" s="21" t="s">
        <v>94</v>
      </c>
      <c r="I10" s="21" t="s">
        <v>43</v>
      </c>
      <c r="J10" s="21" t="s">
        <v>23</v>
      </c>
      <c r="K10" s="21" t="s">
        <v>88</v>
      </c>
      <c r="L10" s="21" t="s">
        <v>88</v>
      </c>
      <c r="M10" s="24" t="s">
        <v>25</v>
      </c>
      <c r="N10" s="25">
        <v>50000</v>
      </c>
      <c r="O10" s="26" t="s">
        <v>25</v>
      </c>
      <c r="P10" s="27" t="str">
        <f t="shared" si="0"/>
        <v>SLL</v>
      </c>
      <c r="Q10" s="28"/>
      <c r="R10" s="29" t="str">
        <f t="shared" si="1"/>
        <v>18T4</v>
      </c>
      <c r="S10" s="30">
        <v>35502</v>
      </c>
      <c r="T10" s="31" t="b">
        <f t="shared" si="2"/>
        <v>1</v>
      </c>
      <c r="U10" s="32"/>
      <c r="V10" s="32"/>
      <c r="W10" s="32"/>
      <c r="X10" s="32"/>
      <c r="Y10" s="32"/>
      <c r="Z10" s="32"/>
    </row>
    <row r="11" spans="1:26" s="33" customFormat="1" ht="21" customHeight="1" x14ac:dyDescent="0.25">
      <c r="A11" s="21">
        <v>4</v>
      </c>
      <c r="B11" s="21"/>
      <c r="C11" s="21"/>
      <c r="D11" s="21" t="s">
        <v>97</v>
      </c>
      <c r="E11" s="21" t="s">
        <v>98</v>
      </c>
      <c r="F11" s="22" t="s">
        <v>99</v>
      </c>
      <c r="G11" s="23" t="s">
        <v>54</v>
      </c>
      <c r="H11" s="21" t="s">
        <v>100</v>
      </c>
      <c r="I11" s="21" t="s">
        <v>101</v>
      </c>
      <c r="J11" s="21" t="s">
        <v>26</v>
      </c>
      <c r="K11" s="21" t="s">
        <v>88</v>
      </c>
      <c r="L11" s="21" t="s">
        <v>88</v>
      </c>
      <c r="M11" s="24" t="s">
        <v>89</v>
      </c>
      <c r="N11" s="25">
        <v>80000</v>
      </c>
      <c r="O11" s="26" t="s">
        <v>89</v>
      </c>
      <c r="P11" s="27" t="str">
        <f t="shared" si="0"/>
        <v>TLHK</v>
      </c>
      <c r="Q11" s="28"/>
      <c r="R11" s="29" t="str">
        <f t="shared" si="1"/>
        <v>17C1</v>
      </c>
      <c r="S11" s="30">
        <v>35503</v>
      </c>
      <c r="T11" s="31" t="b">
        <f t="shared" si="2"/>
        <v>1</v>
      </c>
      <c r="U11" s="32"/>
      <c r="V11" s="32"/>
      <c r="W11" s="32"/>
      <c r="X11" s="32"/>
      <c r="Y11" s="32"/>
      <c r="Z11" s="32"/>
    </row>
    <row r="12" spans="1:26" s="33" customFormat="1" ht="21" customHeight="1" x14ac:dyDescent="0.25">
      <c r="A12" s="21">
        <v>5</v>
      </c>
      <c r="B12" s="21"/>
      <c r="C12" s="21"/>
      <c r="D12" s="21" t="s">
        <v>102</v>
      </c>
      <c r="E12" s="21" t="s">
        <v>103</v>
      </c>
      <c r="F12" s="22" t="s">
        <v>47</v>
      </c>
      <c r="G12" s="23" t="s">
        <v>104</v>
      </c>
      <c r="H12" s="21" t="s">
        <v>105</v>
      </c>
      <c r="I12" s="21" t="s">
        <v>39</v>
      </c>
      <c r="J12" s="21" t="s">
        <v>23</v>
      </c>
      <c r="K12" s="21" t="s">
        <v>88</v>
      </c>
      <c r="L12" s="21" t="s">
        <v>88</v>
      </c>
      <c r="M12" s="24" t="s">
        <v>56</v>
      </c>
      <c r="N12" s="25">
        <v>797920</v>
      </c>
      <c r="O12" s="26" t="s">
        <v>386</v>
      </c>
      <c r="P12" s="27" t="str">
        <f t="shared" si="0"/>
        <v>17H-0008653</v>
      </c>
      <c r="Q12" s="28"/>
      <c r="R12" s="29" t="str">
        <f t="shared" si="1"/>
        <v>18T4</v>
      </c>
      <c r="S12" s="30">
        <v>35504</v>
      </c>
      <c r="T12" s="31" t="b">
        <f t="shared" si="2"/>
        <v>1</v>
      </c>
      <c r="U12" s="32"/>
      <c r="V12" s="32"/>
      <c r="W12" s="32"/>
      <c r="X12" s="32"/>
      <c r="Y12" s="32"/>
      <c r="Z12" s="32"/>
    </row>
    <row r="13" spans="1:26" s="33" customFormat="1" ht="21" customHeight="1" x14ac:dyDescent="0.25">
      <c r="A13" s="21">
        <v>6</v>
      </c>
      <c r="B13" s="21"/>
      <c r="C13" s="21"/>
      <c r="D13" s="21" t="s">
        <v>106</v>
      </c>
      <c r="E13" s="21" t="s">
        <v>103</v>
      </c>
      <c r="F13" s="22" t="s">
        <v>47</v>
      </c>
      <c r="G13" s="23" t="s">
        <v>104</v>
      </c>
      <c r="H13" s="21" t="s">
        <v>105</v>
      </c>
      <c r="I13" s="21" t="s">
        <v>39</v>
      </c>
      <c r="J13" s="21" t="s">
        <v>23</v>
      </c>
      <c r="K13" s="21" t="s">
        <v>88</v>
      </c>
      <c r="L13" s="21" t="s">
        <v>88</v>
      </c>
      <c r="M13" s="24" t="s">
        <v>25</v>
      </c>
      <c r="N13" s="25">
        <v>50000</v>
      </c>
      <c r="O13" s="26" t="s">
        <v>25</v>
      </c>
      <c r="P13" s="27" t="str">
        <f t="shared" si="0"/>
        <v>SLL</v>
      </c>
      <c r="Q13" s="28"/>
      <c r="R13" s="29" t="str">
        <f t="shared" si="1"/>
        <v>18T4</v>
      </c>
      <c r="S13" s="30">
        <v>35505</v>
      </c>
      <c r="T13" s="31" t="b">
        <f t="shared" si="2"/>
        <v>1</v>
      </c>
      <c r="U13" s="32"/>
      <c r="V13" s="32"/>
      <c r="W13" s="32"/>
      <c r="X13" s="32"/>
      <c r="Y13" s="32"/>
      <c r="Z13" s="32"/>
    </row>
    <row r="14" spans="1:26" s="33" customFormat="1" ht="21" customHeight="1" x14ac:dyDescent="0.25">
      <c r="A14" s="21">
        <v>7</v>
      </c>
      <c r="B14" s="21"/>
      <c r="C14" s="21"/>
      <c r="D14" s="21" t="s">
        <v>107</v>
      </c>
      <c r="E14" s="21" t="s">
        <v>108</v>
      </c>
      <c r="F14" s="22" t="s">
        <v>109</v>
      </c>
      <c r="G14" s="23" t="s">
        <v>110</v>
      </c>
      <c r="H14" s="21" t="s">
        <v>111</v>
      </c>
      <c r="I14" s="21" t="s">
        <v>51</v>
      </c>
      <c r="J14" s="21" t="s">
        <v>23</v>
      </c>
      <c r="K14" s="21" t="s">
        <v>88</v>
      </c>
      <c r="L14" s="21" t="s">
        <v>88</v>
      </c>
      <c r="M14" s="24" t="s">
        <v>112</v>
      </c>
      <c r="N14" s="25">
        <v>797920</v>
      </c>
      <c r="O14" s="26" t="s">
        <v>386</v>
      </c>
      <c r="P14" s="27" t="str">
        <f t="shared" si="0"/>
        <v>17H-0008654</v>
      </c>
      <c r="Q14" s="28"/>
      <c r="R14" s="29" t="str">
        <f t="shared" si="1"/>
        <v>18T4</v>
      </c>
      <c r="S14" s="30">
        <v>35506</v>
      </c>
      <c r="T14" s="31" t="b">
        <f t="shared" si="2"/>
        <v>1</v>
      </c>
      <c r="U14" s="32"/>
      <c r="V14" s="32"/>
      <c r="W14" s="32"/>
      <c r="X14" s="32"/>
      <c r="Y14" s="32"/>
      <c r="Z14" s="32"/>
    </row>
    <row r="15" spans="1:26" s="33" customFormat="1" ht="21" customHeight="1" x14ac:dyDescent="0.25">
      <c r="A15" s="21">
        <v>8</v>
      </c>
      <c r="B15" s="21"/>
      <c r="C15" s="21"/>
      <c r="D15" s="21" t="s">
        <v>113</v>
      </c>
      <c r="E15" s="21" t="s">
        <v>108</v>
      </c>
      <c r="F15" s="22" t="s">
        <v>109</v>
      </c>
      <c r="G15" s="23" t="s">
        <v>110</v>
      </c>
      <c r="H15" s="21" t="s">
        <v>111</v>
      </c>
      <c r="I15" s="21" t="s">
        <v>51</v>
      </c>
      <c r="J15" s="21" t="s">
        <v>23</v>
      </c>
      <c r="K15" s="21" t="s">
        <v>88</v>
      </c>
      <c r="L15" s="21" t="s">
        <v>88</v>
      </c>
      <c r="M15" s="24" t="s">
        <v>25</v>
      </c>
      <c r="N15" s="25">
        <v>50000</v>
      </c>
      <c r="O15" s="26" t="s">
        <v>25</v>
      </c>
      <c r="P15" s="27" t="str">
        <f t="shared" si="0"/>
        <v>SLL</v>
      </c>
      <c r="Q15" s="28"/>
      <c r="R15" s="29" t="str">
        <f t="shared" si="1"/>
        <v>18T4</v>
      </c>
      <c r="S15" s="30">
        <v>35507</v>
      </c>
      <c r="T15" s="31" t="b">
        <f t="shared" si="2"/>
        <v>1</v>
      </c>
      <c r="U15" s="32"/>
      <c r="V15" s="32"/>
      <c r="W15" s="32"/>
      <c r="X15" s="32"/>
      <c r="Y15" s="32"/>
      <c r="Z15" s="32"/>
    </row>
    <row r="16" spans="1:26" s="33" customFormat="1" ht="21" customHeight="1" x14ac:dyDescent="0.25">
      <c r="A16" s="21">
        <v>9</v>
      </c>
      <c r="B16" s="21"/>
      <c r="C16" s="21"/>
      <c r="D16" s="21" t="s">
        <v>114</v>
      </c>
      <c r="E16" s="21" t="s">
        <v>115</v>
      </c>
      <c r="F16" s="22" t="s">
        <v>38</v>
      </c>
      <c r="G16" s="23" t="s">
        <v>116</v>
      </c>
      <c r="H16" s="21" t="s">
        <v>117</v>
      </c>
      <c r="I16" s="21" t="s">
        <v>22</v>
      </c>
      <c r="J16" s="21" t="s">
        <v>23</v>
      </c>
      <c r="K16" s="21" t="s">
        <v>88</v>
      </c>
      <c r="L16" s="21" t="s">
        <v>88</v>
      </c>
      <c r="M16" s="24" t="s">
        <v>118</v>
      </c>
      <c r="N16" s="25">
        <v>797920</v>
      </c>
      <c r="O16" s="26" t="s">
        <v>386</v>
      </c>
      <c r="P16" s="27" t="str">
        <f t="shared" si="0"/>
        <v>17H-0008655</v>
      </c>
      <c r="Q16" s="28"/>
      <c r="R16" s="29" t="str">
        <f t="shared" si="1"/>
        <v>18T4</v>
      </c>
      <c r="S16" s="30">
        <v>35508</v>
      </c>
      <c r="T16" s="31" t="b">
        <f t="shared" si="2"/>
        <v>1</v>
      </c>
      <c r="U16" s="32"/>
      <c r="V16" s="32"/>
      <c r="W16" s="32"/>
      <c r="X16" s="32"/>
      <c r="Y16" s="32"/>
      <c r="Z16" s="32"/>
    </row>
    <row r="17" spans="1:26" s="33" customFormat="1" ht="21" customHeight="1" x14ac:dyDescent="0.25">
      <c r="A17" s="21">
        <v>10</v>
      </c>
      <c r="B17" s="21"/>
      <c r="C17" s="21"/>
      <c r="D17" s="21" t="s">
        <v>119</v>
      </c>
      <c r="E17" s="21" t="s">
        <v>115</v>
      </c>
      <c r="F17" s="22" t="s">
        <v>38</v>
      </c>
      <c r="G17" s="23" t="s">
        <v>116</v>
      </c>
      <c r="H17" s="21" t="s">
        <v>117</v>
      </c>
      <c r="I17" s="21" t="s">
        <v>22</v>
      </c>
      <c r="J17" s="21" t="s">
        <v>23</v>
      </c>
      <c r="K17" s="21" t="s">
        <v>88</v>
      </c>
      <c r="L17" s="21" t="s">
        <v>88</v>
      </c>
      <c r="M17" s="24" t="s">
        <v>25</v>
      </c>
      <c r="N17" s="25">
        <v>50000</v>
      </c>
      <c r="O17" s="26" t="s">
        <v>25</v>
      </c>
      <c r="P17" s="27" t="str">
        <f t="shared" si="0"/>
        <v>SLL</v>
      </c>
      <c r="Q17" s="28"/>
      <c r="R17" s="29" t="str">
        <f t="shared" si="1"/>
        <v>18T4</v>
      </c>
      <c r="S17" s="30">
        <v>35509</v>
      </c>
      <c r="T17" s="31" t="b">
        <f t="shared" si="2"/>
        <v>1</v>
      </c>
      <c r="U17" s="32"/>
      <c r="V17" s="32"/>
      <c r="W17" s="32"/>
      <c r="X17" s="32"/>
      <c r="Y17" s="32"/>
      <c r="Z17" s="32"/>
    </row>
    <row r="18" spans="1:26" s="33" customFormat="1" ht="21" customHeight="1" x14ac:dyDescent="0.25">
      <c r="A18" s="21">
        <v>11</v>
      </c>
      <c r="B18" s="21"/>
      <c r="C18" s="21"/>
      <c r="D18" s="21" t="s">
        <v>120</v>
      </c>
      <c r="E18" s="21" t="s">
        <v>121</v>
      </c>
      <c r="F18" s="22" t="s">
        <v>122</v>
      </c>
      <c r="G18" s="23" t="s">
        <v>53</v>
      </c>
      <c r="H18" s="21" t="s">
        <v>123</v>
      </c>
      <c r="I18" s="21" t="s">
        <v>48</v>
      </c>
      <c r="J18" s="21" t="s">
        <v>23</v>
      </c>
      <c r="K18" s="21" t="s">
        <v>88</v>
      </c>
      <c r="L18" s="21" t="s">
        <v>88</v>
      </c>
      <c r="M18" s="24" t="s">
        <v>124</v>
      </c>
      <c r="N18" s="25">
        <v>218925</v>
      </c>
      <c r="O18" s="26" t="s">
        <v>124</v>
      </c>
      <c r="P18" s="27" t="str">
        <f t="shared" si="0"/>
        <v>BHYT 5T</v>
      </c>
      <c r="Q18" s="28"/>
      <c r="R18" s="29" t="str">
        <f t="shared" si="1"/>
        <v>18T4</v>
      </c>
      <c r="S18" s="30">
        <v>35510</v>
      </c>
      <c r="T18" s="31" t="b">
        <f t="shared" si="2"/>
        <v>1</v>
      </c>
      <c r="U18" s="32"/>
      <c r="V18" s="32"/>
      <c r="W18" s="32"/>
      <c r="X18" s="32"/>
      <c r="Y18" s="32"/>
      <c r="Z18" s="32"/>
    </row>
    <row r="19" spans="1:26" s="33" customFormat="1" ht="21" customHeight="1" x14ac:dyDescent="0.25">
      <c r="A19" s="21">
        <v>12</v>
      </c>
      <c r="B19" s="21"/>
      <c r="C19" s="21"/>
      <c r="D19" s="21" t="s">
        <v>125</v>
      </c>
      <c r="E19" s="21" t="s">
        <v>126</v>
      </c>
      <c r="F19" s="22" t="s">
        <v>127</v>
      </c>
      <c r="G19" s="23" t="s">
        <v>128</v>
      </c>
      <c r="H19" s="21" t="s">
        <v>129</v>
      </c>
      <c r="I19" s="21" t="s">
        <v>130</v>
      </c>
      <c r="J19" s="21" t="s">
        <v>23</v>
      </c>
      <c r="K19" s="21" t="s">
        <v>88</v>
      </c>
      <c r="L19" s="21" t="s">
        <v>88</v>
      </c>
      <c r="M19" s="24" t="s">
        <v>131</v>
      </c>
      <c r="N19" s="25">
        <v>797920</v>
      </c>
      <c r="O19" s="26" t="s">
        <v>386</v>
      </c>
      <c r="P19" s="27" t="str">
        <f t="shared" si="0"/>
        <v>17H-0008656</v>
      </c>
      <c r="Q19" s="28"/>
      <c r="R19" s="29" t="str">
        <f t="shared" si="1"/>
        <v>18T4</v>
      </c>
      <c r="S19" s="30">
        <v>35511</v>
      </c>
      <c r="T19" s="31" t="b">
        <f t="shared" si="2"/>
        <v>1</v>
      </c>
      <c r="U19" s="32"/>
      <c r="V19" s="32"/>
      <c r="W19" s="32"/>
      <c r="X19" s="32"/>
      <c r="Y19" s="32"/>
      <c r="Z19" s="32"/>
    </row>
    <row r="20" spans="1:26" s="33" customFormat="1" ht="21" customHeight="1" x14ac:dyDescent="0.25">
      <c r="A20" s="21">
        <v>13</v>
      </c>
      <c r="B20" s="21"/>
      <c r="C20" s="21"/>
      <c r="D20" s="21" t="s">
        <v>132</v>
      </c>
      <c r="E20" s="21" t="s">
        <v>126</v>
      </c>
      <c r="F20" s="22" t="s">
        <v>127</v>
      </c>
      <c r="G20" s="23" t="s">
        <v>128</v>
      </c>
      <c r="H20" s="21" t="s">
        <v>129</v>
      </c>
      <c r="I20" s="21" t="s">
        <v>130</v>
      </c>
      <c r="J20" s="21" t="s">
        <v>23</v>
      </c>
      <c r="K20" s="21" t="s">
        <v>88</v>
      </c>
      <c r="L20" s="21" t="s">
        <v>88</v>
      </c>
      <c r="M20" s="24" t="s">
        <v>25</v>
      </c>
      <c r="N20" s="25">
        <v>50000</v>
      </c>
      <c r="O20" s="26" t="s">
        <v>25</v>
      </c>
      <c r="P20" s="27" t="str">
        <f t="shared" si="0"/>
        <v>SLL</v>
      </c>
      <c r="Q20" s="28"/>
      <c r="R20" s="29" t="str">
        <f t="shared" si="1"/>
        <v>18T4</v>
      </c>
      <c r="S20" s="30">
        <v>35512</v>
      </c>
      <c r="T20" s="31" t="b">
        <f t="shared" si="2"/>
        <v>1</v>
      </c>
      <c r="U20" s="32"/>
      <c r="V20" s="32"/>
      <c r="W20" s="32"/>
      <c r="X20" s="32"/>
      <c r="Y20" s="32"/>
      <c r="Z20" s="32"/>
    </row>
    <row r="21" spans="1:26" s="33" customFormat="1" ht="21" customHeight="1" x14ac:dyDescent="0.25">
      <c r="A21" s="21">
        <v>14</v>
      </c>
      <c r="B21" s="21"/>
      <c r="C21" s="21"/>
      <c r="D21" s="21" t="s">
        <v>133</v>
      </c>
      <c r="E21" s="21" t="s">
        <v>134</v>
      </c>
      <c r="F21" s="22" t="s">
        <v>135</v>
      </c>
      <c r="G21" s="23" t="s">
        <v>42</v>
      </c>
      <c r="H21" s="21" t="s">
        <v>35</v>
      </c>
      <c r="I21" s="21" t="s">
        <v>31</v>
      </c>
      <c r="J21" s="21" t="s">
        <v>23</v>
      </c>
      <c r="K21" s="21" t="s">
        <v>88</v>
      </c>
      <c r="L21" s="21" t="s">
        <v>88</v>
      </c>
      <c r="M21" s="24" t="s">
        <v>136</v>
      </c>
      <c r="N21" s="25">
        <v>797920</v>
      </c>
      <c r="O21" s="26" t="s">
        <v>386</v>
      </c>
      <c r="P21" s="27" t="str">
        <f t="shared" si="0"/>
        <v>17H-0009026</v>
      </c>
      <c r="Q21" s="28"/>
      <c r="R21" s="29" t="str">
        <f t="shared" si="1"/>
        <v>18C1</v>
      </c>
      <c r="S21" s="30">
        <v>35513</v>
      </c>
      <c r="T21" s="31" t="b">
        <f t="shared" si="2"/>
        <v>1</v>
      </c>
      <c r="U21" s="32"/>
      <c r="V21" s="32"/>
      <c r="W21" s="32"/>
      <c r="X21" s="32"/>
      <c r="Y21" s="32"/>
      <c r="Z21" s="32"/>
    </row>
    <row r="22" spans="1:26" s="33" customFormat="1" ht="21" customHeight="1" x14ac:dyDescent="0.25">
      <c r="A22" s="21">
        <v>15</v>
      </c>
      <c r="B22" s="21"/>
      <c r="C22" s="21"/>
      <c r="D22" s="21" t="s">
        <v>137</v>
      </c>
      <c r="E22" s="21" t="s">
        <v>138</v>
      </c>
      <c r="F22" s="22" t="s">
        <v>38</v>
      </c>
      <c r="G22" s="23" t="s">
        <v>36</v>
      </c>
      <c r="H22" s="21" t="s">
        <v>139</v>
      </c>
      <c r="I22" s="21" t="s">
        <v>57</v>
      </c>
      <c r="J22" s="21" t="s">
        <v>23</v>
      </c>
      <c r="K22" s="21" t="s">
        <v>88</v>
      </c>
      <c r="L22" s="21" t="s">
        <v>88</v>
      </c>
      <c r="M22" s="24" t="s">
        <v>140</v>
      </c>
      <c r="N22" s="25">
        <v>797920</v>
      </c>
      <c r="O22" s="26" t="s">
        <v>386</v>
      </c>
      <c r="P22" s="27" t="str">
        <f t="shared" si="0"/>
        <v>17H-0008657</v>
      </c>
      <c r="Q22" s="28"/>
      <c r="R22" s="29" t="str">
        <f t="shared" si="1"/>
        <v>18T4</v>
      </c>
      <c r="S22" s="30">
        <v>35514</v>
      </c>
      <c r="T22" s="31" t="b">
        <f t="shared" si="2"/>
        <v>1</v>
      </c>
      <c r="U22" s="32"/>
      <c r="V22" s="32"/>
      <c r="W22" s="32"/>
      <c r="X22" s="32"/>
      <c r="Y22" s="32"/>
      <c r="Z22" s="32"/>
    </row>
    <row r="23" spans="1:26" s="33" customFormat="1" ht="21" customHeight="1" x14ac:dyDescent="0.25">
      <c r="A23" s="21">
        <v>16</v>
      </c>
      <c r="B23" s="21"/>
      <c r="C23" s="21"/>
      <c r="D23" s="21" t="s">
        <v>141</v>
      </c>
      <c r="E23" s="21" t="s">
        <v>138</v>
      </c>
      <c r="F23" s="22" t="s">
        <v>38</v>
      </c>
      <c r="G23" s="23" t="s">
        <v>36</v>
      </c>
      <c r="H23" s="21" t="s">
        <v>139</v>
      </c>
      <c r="I23" s="21" t="s">
        <v>57</v>
      </c>
      <c r="J23" s="21" t="s">
        <v>23</v>
      </c>
      <c r="K23" s="21" t="s">
        <v>88</v>
      </c>
      <c r="L23" s="21" t="s">
        <v>88</v>
      </c>
      <c r="M23" s="24" t="s">
        <v>25</v>
      </c>
      <c r="N23" s="25">
        <v>50000</v>
      </c>
      <c r="O23" s="26" t="s">
        <v>25</v>
      </c>
      <c r="P23" s="27" t="str">
        <f t="shared" si="0"/>
        <v>SLL</v>
      </c>
      <c r="Q23" s="28"/>
      <c r="R23" s="29" t="str">
        <f t="shared" si="1"/>
        <v>18T4</v>
      </c>
      <c r="S23" s="30">
        <v>35515</v>
      </c>
      <c r="T23" s="31" t="b">
        <f t="shared" si="2"/>
        <v>1</v>
      </c>
      <c r="U23" s="32"/>
      <c r="V23" s="32"/>
      <c r="W23" s="32"/>
      <c r="X23" s="32"/>
      <c r="Y23" s="32"/>
      <c r="Z23" s="32"/>
    </row>
    <row r="24" spans="1:26" s="33" customFormat="1" ht="21" customHeight="1" x14ac:dyDescent="0.25">
      <c r="A24" s="21">
        <v>17</v>
      </c>
      <c r="B24" s="21"/>
      <c r="C24" s="21"/>
      <c r="D24" s="21" t="s">
        <v>142</v>
      </c>
      <c r="E24" s="21" t="s">
        <v>143</v>
      </c>
      <c r="F24" s="22" t="s">
        <v>144</v>
      </c>
      <c r="G24" s="23" t="s">
        <v>110</v>
      </c>
      <c r="H24" s="21" t="s">
        <v>145</v>
      </c>
      <c r="I24" s="21" t="s">
        <v>50</v>
      </c>
      <c r="J24" s="21" t="s">
        <v>23</v>
      </c>
      <c r="K24" s="21" t="s">
        <v>88</v>
      </c>
      <c r="L24" s="21" t="s">
        <v>88</v>
      </c>
      <c r="M24" s="24" t="s">
        <v>146</v>
      </c>
      <c r="N24" s="25">
        <v>797920</v>
      </c>
      <c r="O24" s="26" t="s">
        <v>386</v>
      </c>
      <c r="P24" s="27" t="str">
        <f t="shared" si="0"/>
        <v>17H-0009027</v>
      </c>
      <c r="Q24" s="28"/>
      <c r="R24" s="29" t="str">
        <f t="shared" si="1"/>
        <v>18T4</v>
      </c>
      <c r="S24" s="30">
        <v>35516</v>
      </c>
      <c r="T24" s="31" t="b">
        <f t="shared" si="2"/>
        <v>1</v>
      </c>
      <c r="U24" s="32"/>
      <c r="V24" s="32"/>
      <c r="W24" s="32"/>
      <c r="X24" s="32"/>
      <c r="Y24" s="32"/>
      <c r="Z24" s="32"/>
    </row>
    <row r="25" spans="1:26" s="33" customFormat="1" ht="21" customHeight="1" x14ac:dyDescent="0.25">
      <c r="A25" s="21">
        <v>18</v>
      </c>
      <c r="B25" s="21"/>
      <c r="C25" s="21"/>
      <c r="D25" s="21" t="s">
        <v>147</v>
      </c>
      <c r="E25" s="21" t="s">
        <v>143</v>
      </c>
      <c r="F25" s="22" t="s">
        <v>144</v>
      </c>
      <c r="G25" s="23" t="s">
        <v>110</v>
      </c>
      <c r="H25" s="21" t="s">
        <v>145</v>
      </c>
      <c r="I25" s="21" t="s">
        <v>50</v>
      </c>
      <c r="J25" s="21" t="s">
        <v>23</v>
      </c>
      <c r="K25" s="21" t="s">
        <v>88</v>
      </c>
      <c r="L25" s="21" t="s">
        <v>88</v>
      </c>
      <c r="M25" s="24" t="s">
        <v>25</v>
      </c>
      <c r="N25" s="25">
        <v>50000</v>
      </c>
      <c r="O25" s="26" t="s">
        <v>25</v>
      </c>
      <c r="P25" s="27" t="str">
        <f t="shared" si="0"/>
        <v>SLL</v>
      </c>
      <c r="Q25" s="28"/>
      <c r="R25" s="29" t="str">
        <f t="shared" si="1"/>
        <v>18T4</v>
      </c>
      <c r="S25" s="30">
        <v>35517</v>
      </c>
      <c r="T25" s="31" t="b">
        <f t="shared" si="2"/>
        <v>1</v>
      </c>
      <c r="U25" s="32"/>
      <c r="V25" s="32"/>
      <c r="W25" s="32"/>
      <c r="X25" s="32"/>
      <c r="Y25" s="32"/>
      <c r="Z25" s="32"/>
    </row>
    <row r="26" spans="1:26" s="33" customFormat="1" ht="21" customHeight="1" x14ac:dyDescent="0.25">
      <c r="A26" s="21">
        <v>19</v>
      </c>
      <c r="B26" s="21"/>
      <c r="C26" s="21"/>
      <c r="D26" s="21" t="s">
        <v>148</v>
      </c>
      <c r="E26" s="21" t="s">
        <v>149</v>
      </c>
      <c r="F26" s="22" t="s">
        <v>150</v>
      </c>
      <c r="G26" s="23" t="s">
        <v>151</v>
      </c>
      <c r="H26" s="21" t="s">
        <v>152</v>
      </c>
      <c r="I26" s="21" t="s">
        <v>153</v>
      </c>
      <c r="J26" s="21" t="s">
        <v>26</v>
      </c>
      <c r="K26" s="21" t="s">
        <v>88</v>
      </c>
      <c r="L26" s="21" t="s">
        <v>88</v>
      </c>
      <c r="M26" s="24" t="s">
        <v>89</v>
      </c>
      <c r="N26" s="25">
        <v>80000</v>
      </c>
      <c r="O26" s="26" t="s">
        <v>89</v>
      </c>
      <c r="P26" s="27" t="str">
        <f t="shared" si="0"/>
        <v>TLHK</v>
      </c>
      <c r="Q26" s="28"/>
      <c r="R26" s="29" t="str">
        <f t="shared" si="1"/>
        <v>17C1</v>
      </c>
      <c r="S26" s="30">
        <v>35518</v>
      </c>
      <c r="T26" s="31" t="b">
        <f t="shared" si="2"/>
        <v>1</v>
      </c>
      <c r="U26" s="32"/>
      <c r="V26" s="32"/>
      <c r="W26" s="32"/>
      <c r="X26" s="32"/>
      <c r="Y26" s="32"/>
      <c r="Z26" s="32"/>
    </row>
    <row r="27" spans="1:26" s="33" customFormat="1" ht="21" customHeight="1" x14ac:dyDescent="0.25">
      <c r="A27" s="21">
        <v>20</v>
      </c>
      <c r="B27" s="21"/>
      <c r="C27" s="21"/>
      <c r="D27" s="21" t="s">
        <v>154</v>
      </c>
      <c r="E27" s="21" t="s">
        <v>155</v>
      </c>
      <c r="F27" s="22" t="s">
        <v>156</v>
      </c>
      <c r="G27" s="23" t="s">
        <v>157</v>
      </c>
      <c r="H27" s="21" t="s">
        <v>158</v>
      </c>
      <c r="I27" s="21" t="s">
        <v>153</v>
      </c>
      <c r="J27" s="21" t="s">
        <v>26</v>
      </c>
      <c r="K27" s="21" t="s">
        <v>88</v>
      </c>
      <c r="L27" s="21" t="s">
        <v>88</v>
      </c>
      <c r="M27" s="24" t="s">
        <v>89</v>
      </c>
      <c r="N27" s="25">
        <v>80000</v>
      </c>
      <c r="O27" s="26" t="s">
        <v>89</v>
      </c>
      <c r="P27" s="27" t="str">
        <f t="shared" si="0"/>
        <v>TLHK</v>
      </c>
      <c r="Q27" s="28"/>
      <c r="R27" s="29" t="str">
        <f t="shared" si="1"/>
        <v>17C1</v>
      </c>
      <c r="S27" s="30">
        <v>35519</v>
      </c>
      <c r="T27" s="31" t="b">
        <f t="shared" si="2"/>
        <v>1</v>
      </c>
      <c r="U27" s="32"/>
      <c r="V27" s="32"/>
      <c r="W27" s="32"/>
      <c r="X27" s="32"/>
      <c r="Y27" s="32"/>
      <c r="Z27" s="32"/>
    </row>
    <row r="28" spans="1:26" s="33" customFormat="1" ht="21" customHeight="1" x14ac:dyDescent="0.25">
      <c r="A28" s="21">
        <v>21</v>
      </c>
      <c r="B28" s="21"/>
      <c r="C28" s="21"/>
      <c r="D28" s="21" t="s">
        <v>159</v>
      </c>
      <c r="E28" s="21" t="s">
        <v>160</v>
      </c>
      <c r="F28" s="22" t="s">
        <v>161</v>
      </c>
      <c r="G28" s="23" t="s">
        <v>36</v>
      </c>
      <c r="H28" s="21" t="s">
        <v>162</v>
      </c>
      <c r="I28" s="21" t="s">
        <v>51</v>
      </c>
      <c r="J28" s="21" t="s">
        <v>23</v>
      </c>
      <c r="K28" s="21" t="s">
        <v>88</v>
      </c>
      <c r="L28" s="21" t="s">
        <v>88</v>
      </c>
      <c r="M28" s="24" t="s">
        <v>163</v>
      </c>
      <c r="N28" s="25">
        <v>797920</v>
      </c>
      <c r="O28" s="26" t="s">
        <v>386</v>
      </c>
      <c r="P28" s="27" t="str">
        <f t="shared" si="0"/>
        <v>17H-0009028</v>
      </c>
      <c r="Q28" s="28"/>
      <c r="R28" s="29" t="str">
        <f t="shared" si="1"/>
        <v>18T4</v>
      </c>
      <c r="S28" s="30">
        <v>35520</v>
      </c>
      <c r="T28" s="31" t="b">
        <f t="shared" si="2"/>
        <v>1</v>
      </c>
      <c r="U28" s="32"/>
      <c r="V28" s="32"/>
      <c r="W28" s="32"/>
      <c r="X28" s="32"/>
      <c r="Y28" s="32"/>
      <c r="Z28" s="32"/>
    </row>
    <row r="29" spans="1:26" s="33" customFormat="1" ht="21" customHeight="1" x14ac:dyDescent="0.25">
      <c r="A29" s="21">
        <v>22</v>
      </c>
      <c r="B29" s="21"/>
      <c r="C29" s="21"/>
      <c r="D29" s="21" t="s">
        <v>164</v>
      </c>
      <c r="E29" s="21" t="s">
        <v>165</v>
      </c>
      <c r="F29" s="22" t="s">
        <v>166</v>
      </c>
      <c r="G29" s="23" t="s">
        <v>167</v>
      </c>
      <c r="H29" s="21" t="s">
        <v>168</v>
      </c>
      <c r="I29" s="21" t="s">
        <v>169</v>
      </c>
      <c r="J29" s="21" t="s">
        <v>23</v>
      </c>
      <c r="K29" s="21" t="s">
        <v>88</v>
      </c>
      <c r="L29" s="21" t="s">
        <v>88</v>
      </c>
      <c r="M29" s="24" t="s">
        <v>170</v>
      </c>
      <c r="N29" s="25">
        <v>797920</v>
      </c>
      <c r="O29" s="26" t="s">
        <v>386</v>
      </c>
      <c r="P29" s="27" t="str">
        <f t="shared" si="0"/>
        <v>17H-0008658</v>
      </c>
      <c r="Q29" s="28"/>
      <c r="R29" s="29" t="str">
        <f t="shared" si="1"/>
        <v>18T4</v>
      </c>
      <c r="S29" s="30">
        <v>35521</v>
      </c>
      <c r="T29" s="31" t="b">
        <f t="shared" si="2"/>
        <v>1</v>
      </c>
      <c r="U29" s="32"/>
      <c r="V29" s="32"/>
      <c r="W29" s="32"/>
      <c r="X29" s="32"/>
      <c r="Y29" s="32"/>
      <c r="Z29" s="32"/>
    </row>
    <row r="30" spans="1:26" s="33" customFormat="1" ht="21" customHeight="1" x14ac:dyDescent="0.25">
      <c r="A30" s="21">
        <v>23</v>
      </c>
      <c r="B30" s="21"/>
      <c r="C30" s="21"/>
      <c r="D30" s="21" t="s">
        <v>171</v>
      </c>
      <c r="E30" s="21" t="s">
        <v>160</v>
      </c>
      <c r="F30" s="22" t="s">
        <v>161</v>
      </c>
      <c r="G30" s="23" t="s">
        <v>36</v>
      </c>
      <c r="H30" s="21" t="s">
        <v>162</v>
      </c>
      <c r="I30" s="21" t="s">
        <v>51</v>
      </c>
      <c r="J30" s="21" t="s">
        <v>23</v>
      </c>
      <c r="K30" s="21" t="s">
        <v>88</v>
      </c>
      <c r="L30" s="21" t="s">
        <v>88</v>
      </c>
      <c r="M30" s="24" t="s">
        <v>25</v>
      </c>
      <c r="N30" s="25">
        <v>50000</v>
      </c>
      <c r="O30" s="26" t="s">
        <v>25</v>
      </c>
      <c r="P30" s="27" t="str">
        <f t="shared" si="0"/>
        <v>SLL</v>
      </c>
      <c r="Q30" s="28"/>
      <c r="R30" s="29" t="str">
        <f t="shared" si="1"/>
        <v>18T4</v>
      </c>
      <c r="S30" s="30">
        <v>35522</v>
      </c>
      <c r="T30" s="31" t="b">
        <f t="shared" si="2"/>
        <v>1</v>
      </c>
      <c r="U30" s="32"/>
      <c r="V30" s="32"/>
      <c r="W30" s="32"/>
      <c r="X30" s="32"/>
      <c r="Y30" s="32"/>
      <c r="Z30" s="32"/>
    </row>
    <row r="31" spans="1:26" s="33" customFormat="1" ht="21" customHeight="1" x14ac:dyDescent="0.25">
      <c r="A31" s="21">
        <v>24</v>
      </c>
      <c r="B31" s="21"/>
      <c r="C31" s="21"/>
      <c r="D31" s="21" t="s">
        <v>172</v>
      </c>
      <c r="E31" s="21" t="s">
        <v>165</v>
      </c>
      <c r="F31" s="22" t="s">
        <v>166</v>
      </c>
      <c r="G31" s="23" t="s">
        <v>167</v>
      </c>
      <c r="H31" s="21" t="s">
        <v>168</v>
      </c>
      <c r="I31" s="21" t="s">
        <v>169</v>
      </c>
      <c r="J31" s="21" t="s">
        <v>23</v>
      </c>
      <c r="K31" s="21" t="s">
        <v>88</v>
      </c>
      <c r="L31" s="21" t="s">
        <v>88</v>
      </c>
      <c r="M31" s="24" t="s">
        <v>25</v>
      </c>
      <c r="N31" s="25">
        <v>50000</v>
      </c>
      <c r="O31" s="26" t="s">
        <v>25</v>
      </c>
      <c r="P31" s="27" t="str">
        <f t="shared" si="0"/>
        <v>SLL</v>
      </c>
      <c r="Q31" s="28"/>
      <c r="R31" s="29" t="str">
        <f t="shared" si="1"/>
        <v>18T4</v>
      </c>
      <c r="S31" s="30">
        <v>35523</v>
      </c>
      <c r="T31" s="31" t="b">
        <f t="shared" si="2"/>
        <v>1</v>
      </c>
      <c r="U31" s="32"/>
      <c r="V31" s="32"/>
      <c r="W31" s="32"/>
      <c r="X31" s="32"/>
      <c r="Y31" s="32"/>
      <c r="Z31" s="32"/>
    </row>
    <row r="32" spans="1:26" s="33" customFormat="1" ht="21" customHeight="1" x14ac:dyDescent="0.25">
      <c r="A32" s="21">
        <v>25</v>
      </c>
      <c r="B32" s="21"/>
      <c r="C32" s="21"/>
      <c r="D32" s="21" t="s">
        <v>173</v>
      </c>
      <c r="E32" s="21" t="s">
        <v>174</v>
      </c>
      <c r="F32" s="22" t="s">
        <v>175</v>
      </c>
      <c r="G32" s="23" t="s">
        <v>41</v>
      </c>
      <c r="H32" s="21" t="s">
        <v>176</v>
      </c>
      <c r="I32" s="21" t="s">
        <v>177</v>
      </c>
      <c r="J32" s="21" t="s">
        <v>23</v>
      </c>
      <c r="K32" s="21" t="s">
        <v>88</v>
      </c>
      <c r="L32" s="21" t="s">
        <v>88</v>
      </c>
      <c r="M32" s="24" t="s">
        <v>178</v>
      </c>
      <c r="N32" s="25">
        <v>797920</v>
      </c>
      <c r="O32" s="26" t="s">
        <v>386</v>
      </c>
      <c r="P32" s="27" t="str">
        <f t="shared" si="0"/>
        <v>17H-0008659</v>
      </c>
      <c r="Q32" s="28"/>
      <c r="R32" s="29" t="str">
        <f t="shared" si="1"/>
        <v>18C1</v>
      </c>
      <c r="S32" s="30">
        <v>35524</v>
      </c>
      <c r="T32" s="31" t="b">
        <f t="shared" si="2"/>
        <v>1</v>
      </c>
      <c r="U32" s="32"/>
      <c r="V32" s="32"/>
      <c r="W32" s="32"/>
      <c r="X32" s="32"/>
      <c r="Y32" s="32"/>
      <c r="Z32" s="32"/>
    </row>
    <row r="33" spans="1:26" s="33" customFormat="1" ht="21" customHeight="1" x14ac:dyDescent="0.25">
      <c r="A33" s="21">
        <v>26</v>
      </c>
      <c r="B33" s="21"/>
      <c r="C33" s="21"/>
      <c r="D33" s="21" t="s">
        <v>179</v>
      </c>
      <c r="E33" s="21" t="s">
        <v>165</v>
      </c>
      <c r="F33" s="22" t="s">
        <v>166</v>
      </c>
      <c r="G33" s="23" t="s">
        <v>167</v>
      </c>
      <c r="H33" s="21" t="s">
        <v>168</v>
      </c>
      <c r="I33" s="21" t="s">
        <v>169</v>
      </c>
      <c r="J33" s="21" t="s">
        <v>23</v>
      </c>
      <c r="K33" s="21" t="s">
        <v>88</v>
      </c>
      <c r="L33" s="21" t="s">
        <v>88</v>
      </c>
      <c r="M33" s="24" t="s">
        <v>124</v>
      </c>
      <c r="N33" s="25">
        <v>218925</v>
      </c>
      <c r="O33" s="26" t="s">
        <v>124</v>
      </c>
      <c r="P33" s="27" t="str">
        <f t="shared" si="0"/>
        <v>BHYT 5T</v>
      </c>
      <c r="Q33" s="28"/>
      <c r="R33" s="29" t="str">
        <f t="shared" si="1"/>
        <v>18T4</v>
      </c>
      <c r="S33" s="30">
        <v>35525</v>
      </c>
      <c r="T33" s="31" t="b">
        <f t="shared" si="2"/>
        <v>1</v>
      </c>
      <c r="U33" s="32"/>
      <c r="V33" s="32"/>
      <c r="W33" s="32"/>
      <c r="X33" s="32"/>
      <c r="Y33" s="32"/>
      <c r="Z33" s="32"/>
    </row>
    <row r="34" spans="1:26" s="33" customFormat="1" ht="21" customHeight="1" x14ac:dyDescent="0.25">
      <c r="A34" s="21">
        <v>27</v>
      </c>
      <c r="B34" s="21"/>
      <c r="C34" s="21"/>
      <c r="D34" s="21" t="s">
        <v>180</v>
      </c>
      <c r="E34" s="21" t="s">
        <v>181</v>
      </c>
      <c r="F34" s="22" t="s">
        <v>182</v>
      </c>
      <c r="G34" s="23" t="s">
        <v>41</v>
      </c>
      <c r="H34" s="21" t="s">
        <v>183</v>
      </c>
      <c r="I34" s="21" t="s">
        <v>22</v>
      </c>
      <c r="J34" s="21" t="s">
        <v>23</v>
      </c>
      <c r="K34" s="21" t="s">
        <v>88</v>
      </c>
      <c r="L34" s="21" t="s">
        <v>88</v>
      </c>
      <c r="M34" s="24" t="s">
        <v>184</v>
      </c>
      <c r="N34" s="25">
        <v>797920</v>
      </c>
      <c r="O34" s="26" t="s">
        <v>386</v>
      </c>
      <c r="P34" s="27" t="str">
        <f t="shared" si="0"/>
        <v>17H-0008660</v>
      </c>
      <c r="Q34" s="28"/>
      <c r="R34" s="29" t="str">
        <f t="shared" si="1"/>
        <v>18T4</v>
      </c>
      <c r="S34" s="30">
        <v>35526</v>
      </c>
      <c r="T34" s="31" t="b">
        <f t="shared" si="2"/>
        <v>1</v>
      </c>
      <c r="U34" s="32"/>
      <c r="V34" s="32"/>
      <c r="W34" s="32"/>
      <c r="X34" s="32"/>
      <c r="Y34" s="32"/>
      <c r="Z34" s="32"/>
    </row>
    <row r="35" spans="1:26" s="33" customFormat="1" ht="21" customHeight="1" x14ac:dyDescent="0.25">
      <c r="A35" s="21">
        <v>28</v>
      </c>
      <c r="B35" s="21"/>
      <c r="C35" s="21"/>
      <c r="D35" s="21" t="s">
        <v>185</v>
      </c>
      <c r="E35" s="21" t="s">
        <v>181</v>
      </c>
      <c r="F35" s="22" t="s">
        <v>182</v>
      </c>
      <c r="G35" s="23" t="s">
        <v>41</v>
      </c>
      <c r="H35" s="21" t="s">
        <v>183</v>
      </c>
      <c r="I35" s="21" t="s">
        <v>22</v>
      </c>
      <c r="J35" s="21" t="s">
        <v>23</v>
      </c>
      <c r="K35" s="21" t="s">
        <v>88</v>
      </c>
      <c r="L35" s="21" t="s">
        <v>88</v>
      </c>
      <c r="M35" s="24" t="s">
        <v>25</v>
      </c>
      <c r="N35" s="25">
        <v>50000</v>
      </c>
      <c r="O35" s="26" t="s">
        <v>25</v>
      </c>
      <c r="P35" s="27" t="str">
        <f t="shared" si="0"/>
        <v>SLL</v>
      </c>
      <c r="Q35" s="28"/>
      <c r="R35" s="29" t="str">
        <f t="shared" si="1"/>
        <v>18T4</v>
      </c>
      <c r="S35" s="30">
        <v>35527</v>
      </c>
      <c r="T35" s="31" t="b">
        <f t="shared" si="2"/>
        <v>1</v>
      </c>
      <c r="U35" s="32"/>
      <c r="V35" s="32"/>
      <c r="W35" s="32"/>
      <c r="X35" s="32"/>
      <c r="Y35" s="32"/>
      <c r="Z35" s="32"/>
    </row>
    <row r="36" spans="1:26" s="33" customFormat="1" ht="21" customHeight="1" x14ac:dyDescent="0.25">
      <c r="A36" s="21">
        <v>29</v>
      </c>
      <c r="B36" s="21"/>
      <c r="C36" s="21"/>
      <c r="D36" s="21" t="s">
        <v>186</v>
      </c>
      <c r="E36" s="21" t="s">
        <v>187</v>
      </c>
      <c r="F36" s="22" t="s">
        <v>188</v>
      </c>
      <c r="G36" s="23" t="s">
        <v>189</v>
      </c>
      <c r="H36" s="21" t="s">
        <v>190</v>
      </c>
      <c r="I36" s="21" t="s">
        <v>31</v>
      </c>
      <c r="J36" s="21" t="s">
        <v>23</v>
      </c>
      <c r="K36" s="21" t="s">
        <v>88</v>
      </c>
      <c r="L36" s="21" t="s">
        <v>88</v>
      </c>
      <c r="M36" s="24" t="s">
        <v>191</v>
      </c>
      <c r="N36" s="25">
        <v>797920</v>
      </c>
      <c r="O36" s="26" t="s">
        <v>386</v>
      </c>
      <c r="P36" s="27" t="str">
        <f t="shared" si="0"/>
        <v>17H-0008661</v>
      </c>
      <c r="Q36" s="28"/>
      <c r="R36" s="29" t="str">
        <f t="shared" si="1"/>
        <v>18C1</v>
      </c>
      <c r="S36" s="30">
        <v>35528</v>
      </c>
      <c r="T36" s="31" t="b">
        <f t="shared" si="2"/>
        <v>1</v>
      </c>
      <c r="U36" s="32"/>
      <c r="V36" s="32"/>
      <c r="W36" s="32"/>
      <c r="X36" s="32"/>
      <c r="Y36" s="32"/>
      <c r="Z36" s="32"/>
    </row>
    <row r="37" spans="1:26" s="33" customFormat="1" ht="21" customHeight="1" x14ac:dyDescent="0.25">
      <c r="A37" s="21">
        <v>30</v>
      </c>
      <c r="B37" s="21"/>
      <c r="C37" s="21"/>
      <c r="D37" s="21" t="s">
        <v>192</v>
      </c>
      <c r="E37" s="21" t="s">
        <v>174</v>
      </c>
      <c r="F37" s="22" t="s">
        <v>175</v>
      </c>
      <c r="G37" s="23" t="s">
        <v>41</v>
      </c>
      <c r="H37" s="21" t="s">
        <v>176</v>
      </c>
      <c r="I37" s="21" t="s">
        <v>177</v>
      </c>
      <c r="J37" s="21" t="s">
        <v>23</v>
      </c>
      <c r="K37" s="21" t="s">
        <v>88</v>
      </c>
      <c r="L37" s="21" t="s">
        <v>88</v>
      </c>
      <c r="M37" s="24" t="s">
        <v>124</v>
      </c>
      <c r="N37" s="25">
        <v>218925</v>
      </c>
      <c r="O37" s="26" t="s">
        <v>124</v>
      </c>
      <c r="P37" s="27" t="str">
        <f t="shared" si="0"/>
        <v>BHYT 5T</v>
      </c>
      <c r="Q37" s="28"/>
      <c r="R37" s="29" t="str">
        <f t="shared" si="1"/>
        <v>18C1</v>
      </c>
      <c r="S37" s="30">
        <v>35529</v>
      </c>
      <c r="T37" s="31" t="b">
        <f t="shared" si="2"/>
        <v>1</v>
      </c>
      <c r="U37" s="32"/>
      <c r="V37" s="32"/>
      <c r="W37" s="32"/>
      <c r="X37" s="32"/>
      <c r="Y37" s="32"/>
      <c r="Z37" s="32"/>
    </row>
    <row r="38" spans="1:26" s="33" customFormat="1" ht="21" customHeight="1" x14ac:dyDescent="0.25">
      <c r="A38" s="21">
        <v>31</v>
      </c>
      <c r="B38" s="21"/>
      <c r="C38" s="21"/>
      <c r="D38" s="21" t="s">
        <v>193</v>
      </c>
      <c r="E38" s="21" t="s">
        <v>194</v>
      </c>
      <c r="F38" s="22" t="s">
        <v>195</v>
      </c>
      <c r="G38" s="23" t="s">
        <v>196</v>
      </c>
      <c r="H38" s="21" t="s">
        <v>197</v>
      </c>
      <c r="I38" s="21" t="s">
        <v>37</v>
      </c>
      <c r="J38" s="21" t="s">
        <v>23</v>
      </c>
      <c r="K38" s="21" t="s">
        <v>88</v>
      </c>
      <c r="L38" s="21" t="s">
        <v>88</v>
      </c>
      <c r="M38" s="24" t="s">
        <v>198</v>
      </c>
      <c r="N38" s="25">
        <v>797920</v>
      </c>
      <c r="O38" s="26" t="s">
        <v>386</v>
      </c>
      <c r="P38" s="27" t="str">
        <f t="shared" si="0"/>
        <v>17H-0008662</v>
      </c>
      <c r="Q38" s="28"/>
      <c r="R38" s="29" t="str">
        <f t="shared" si="1"/>
        <v>18T4</v>
      </c>
      <c r="S38" s="30">
        <v>35530</v>
      </c>
      <c r="T38" s="31" t="b">
        <f t="shared" si="2"/>
        <v>1</v>
      </c>
      <c r="U38" s="32"/>
      <c r="V38" s="32"/>
      <c r="W38" s="32"/>
      <c r="X38" s="32"/>
      <c r="Y38" s="32"/>
      <c r="Z38" s="32"/>
    </row>
    <row r="39" spans="1:26" s="33" customFormat="1" ht="21" customHeight="1" x14ac:dyDescent="0.25">
      <c r="A39" s="21">
        <v>32</v>
      </c>
      <c r="B39" s="21"/>
      <c r="C39" s="21"/>
      <c r="D39" s="21" t="s">
        <v>199</v>
      </c>
      <c r="E39" s="21" t="s">
        <v>194</v>
      </c>
      <c r="F39" s="22" t="s">
        <v>195</v>
      </c>
      <c r="G39" s="23" t="s">
        <v>196</v>
      </c>
      <c r="H39" s="21" t="s">
        <v>197</v>
      </c>
      <c r="I39" s="21" t="s">
        <v>37</v>
      </c>
      <c r="J39" s="21" t="s">
        <v>23</v>
      </c>
      <c r="K39" s="21" t="s">
        <v>88</v>
      </c>
      <c r="L39" s="21" t="s">
        <v>88</v>
      </c>
      <c r="M39" s="24" t="s">
        <v>25</v>
      </c>
      <c r="N39" s="25">
        <v>50000</v>
      </c>
      <c r="O39" s="26" t="s">
        <v>25</v>
      </c>
      <c r="P39" s="27" t="str">
        <f t="shared" si="0"/>
        <v>SLL</v>
      </c>
      <c r="Q39" s="28"/>
      <c r="R39" s="29" t="str">
        <f t="shared" si="1"/>
        <v>18T4</v>
      </c>
      <c r="S39" s="30">
        <v>35531</v>
      </c>
      <c r="T39" s="31" t="b">
        <f t="shared" si="2"/>
        <v>1</v>
      </c>
      <c r="U39" s="32"/>
      <c r="V39" s="32"/>
      <c r="W39" s="32"/>
      <c r="X39" s="32"/>
      <c r="Y39" s="32"/>
      <c r="Z39" s="32"/>
    </row>
    <row r="40" spans="1:26" s="33" customFormat="1" ht="21" customHeight="1" x14ac:dyDescent="0.25">
      <c r="A40" s="21">
        <v>33</v>
      </c>
      <c r="B40" s="21"/>
      <c r="C40" s="21"/>
      <c r="D40" s="21" t="s">
        <v>200</v>
      </c>
      <c r="E40" s="21" t="s">
        <v>201</v>
      </c>
      <c r="F40" s="22" t="s">
        <v>202</v>
      </c>
      <c r="G40" s="23" t="s">
        <v>203</v>
      </c>
      <c r="H40" s="21" t="s">
        <v>105</v>
      </c>
      <c r="I40" s="21" t="s">
        <v>22</v>
      </c>
      <c r="J40" s="21" t="s">
        <v>23</v>
      </c>
      <c r="K40" s="21" t="s">
        <v>88</v>
      </c>
      <c r="L40" s="21" t="s">
        <v>88</v>
      </c>
      <c r="M40" s="24" t="s">
        <v>204</v>
      </c>
      <c r="N40" s="25">
        <v>797920</v>
      </c>
      <c r="O40" s="26" t="s">
        <v>386</v>
      </c>
      <c r="P40" s="27" t="str">
        <f t="shared" si="0"/>
        <v>17H-0009029</v>
      </c>
      <c r="Q40" s="28"/>
      <c r="R40" s="29" t="str">
        <f t="shared" si="1"/>
        <v>18T4</v>
      </c>
      <c r="S40" s="30">
        <v>35532</v>
      </c>
      <c r="T40" s="31" t="b">
        <f t="shared" si="2"/>
        <v>1</v>
      </c>
      <c r="U40" s="32"/>
      <c r="V40" s="32"/>
      <c r="W40" s="32"/>
      <c r="X40" s="32"/>
      <c r="Y40" s="32"/>
      <c r="Z40" s="32"/>
    </row>
    <row r="41" spans="1:26" s="33" customFormat="1" ht="21" customHeight="1" x14ac:dyDescent="0.25">
      <c r="A41" s="21">
        <v>34</v>
      </c>
      <c r="B41" s="21"/>
      <c r="C41" s="21"/>
      <c r="D41" s="21" t="s">
        <v>205</v>
      </c>
      <c r="E41" s="21" t="s">
        <v>201</v>
      </c>
      <c r="F41" s="22" t="s">
        <v>202</v>
      </c>
      <c r="G41" s="23" t="s">
        <v>203</v>
      </c>
      <c r="H41" s="21" t="s">
        <v>105</v>
      </c>
      <c r="I41" s="21" t="s">
        <v>22</v>
      </c>
      <c r="J41" s="21" t="s">
        <v>23</v>
      </c>
      <c r="K41" s="21" t="s">
        <v>88</v>
      </c>
      <c r="L41" s="21" t="s">
        <v>88</v>
      </c>
      <c r="M41" s="24" t="s">
        <v>25</v>
      </c>
      <c r="N41" s="25">
        <v>50000</v>
      </c>
      <c r="O41" s="26" t="s">
        <v>25</v>
      </c>
      <c r="P41" s="27" t="str">
        <f t="shared" si="0"/>
        <v>SLL</v>
      </c>
      <c r="Q41" s="28"/>
      <c r="R41" s="29" t="str">
        <f t="shared" si="1"/>
        <v>18T4</v>
      </c>
      <c r="S41" s="30">
        <v>35533</v>
      </c>
      <c r="T41" s="31" t="b">
        <f t="shared" si="2"/>
        <v>1</v>
      </c>
      <c r="U41" s="32"/>
      <c r="V41" s="32"/>
      <c r="W41" s="32"/>
      <c r="X41" s="32"/>
      <c r="Y41" s="32"/>
      <c r="Z41" s="32"/>
    </row>
    <row r="42" spans="1:26" s="33" customFormat="1" ht="21" customHeight="1" x14ac:dyDescent="0.25">
      <c r="A42" s="21">
        <v>35</v>
      </c>
      <c r="B42" s="21"/>
      <c r="C42" s="21"/>
      <c r="D42" s="21" t="s">
        <v>206</v>
      </c>
      <c r="E42" s="21" t="s">
        <v>207</v>
      </c>
      <c r="F42" s="22" t="s">
        <v>208</v>
      </c>
      <c r="G42" s="23" t="s">
        <v>49</v>
      </c>
      <c r="H42" s="21" t="s">
        <v>209</v>
      </c>
      <c r="I42" s="21" t="s">
        <v>51</v>
      </c>
      <c r="J42" s="21" t="s">
        <v>23</v>
      </c>
      <c r="K42" s="21" t="s">
        <v>88</v>
      </c>
      <c r="L42" s="21" t="s">
        <v>88</v>
      </c>
      <c r="M42" s="24" t="s">
        <v>210</v>
      </c>
      <c r="N42" s="25">
        <v>797920</v>
      </c>
      <c r="O42" s="26" t="s">
        <v>386</v>
      </c>
      <c r="P42" s="27" t="str">
        <f t="shared" si="0"/>
        <v>17H-0008663</v>
      </c>
      <c r="Q42" s="28"/>
      <c r="R42" s="29" t="str">
        <f t="shared" si="1"/>
        <v>18T4</v>
      </c>
      <c r="S42" s="30">
        <v>35534</v>
      </c>
      <c r="T42" s="31" t="b">
        <f t="shared" si="2"/>
        <v>1</v>
      </c>
      <c r="U42" s="32"/>
      <c r="V42" s="32"/>
      <c r="W42" s="32"/>
      <c r="X42" s="32"/>
      <c r="Y42" s="32"/>
      <c r="Z42" s="32"/>
    </row>
    <row r="43" spans="1:26" s="33" customFormat="1" ht="21" customHeight="1" x14ac:dyDescent="0.25">
      <c r="A43" s="21">
        <v>36</v>
      </c>
      <c r="B43" s="21"/>
      <c r="C43" s="21"/>
      <c r="D43" s="21" t="s">
        <v>211</v>
      </c>
      <c r="E43" s="21" t="s">
        <v>207</v>
      </c>
      <c r="F43" s="22" t="s">
        <v>208</v>
      </c>
      <c r="G43" s="23" t="s">
        <v>49</v>
      </c>
      <c r="H43" s="21" t="s">
        <v>209</v>
      </c>
      <c r="I43" s="21" t="s">
        <v>51</v>
      </c>
      <c r="J43" s="21" t="s">
        <v>23</v>
      </c>
      <c r="K43" s="21" t="s">
        <v>88</v>
      </c>
      <c r="L43" s="21" t="s">
        <v>88</v>
      </c>
      <c r="M43" s="24" t="s">
        <v>25</v>
      </c>
      <c r="N43" s="25">
        <v>50000</v>
      </c>
      <c r="O43" s="26" t="s">
        <v>25</v>
      </c>
      <c r="P43" s="27" t="str">
        <f t="shared" si="0"/>
        <v>SLL</v>
      </c>
      <c r="Q43" s="28"/>
      <c r="R43" s="29" t="str">
        <f t="shared" si="1"/>
        <v>18T4</v>
      </c>
      <c r="S43" s="30">
        <v>35535</v>
      </c>
      <c r="T43" s="31" t="b">
        <f t="shared" si="2"/>
        <v>1</v>
      </c>
      <c r="U43" s="32"/>
      <c r="V43" s="32"/>
      <c r="W43" s="32"/>
      <c r="X43" s="32"/>
      <c r="Y43" s="32"/>
      <c r="Z43" s="32"/>
    </row>
    <row r="44" spans="1:26" s="33" customFormat="1" ht="21" customHeight="1" x14ac:dyDescent="0.25">
      <c r="A44" s="21">
        <v>37</v>
      </c>
      <c r="B44" s="21"/>
      <c r="C44" s="21"/>
      <c r="D44" s="21" t="s">
        <v>212</v>
      </c>
      <c r="E44" s="21" t="s">
        <v>213</v>
      </c>
      <c r="F44" s="22" t="s">
        <v>34</v>
      </c>
      <c r="G44" s="23" t="s">
        <v>214</v>
      </c>
      <c r="H44" s="21" t="s">
        <v>215</v>
      </c>
      <c r="I44" s="21" t="s">
        <v>216</v>
      </c>
      <c r="J44" s="21" t="s">
        <v>26</v>
      </c>
      <c r="K44" s="21" t="s">
        <v>88</v>
      </c>
      <c r="L44" s="21" t="s">
        <v>88</v>
      </c>
      <c r="M44" s="24" t="s">
        <v>89</v>
      </c>
      <c r="N44" s="25">
        <v>80000</v>
      </c>
      <c r="O44" s="26" t="s">
        <v>89</v>
      </c>
      <c r="P44" s="27" t="str">
        <f t="shared" si="0"/>
        <v>TLHK</v>
      </c>
      <c r="Q44" s="28"/>
      <c r="R44" s="29" t="str">
        <f t="shared" si="1"/>
        <v>17C1</v>
      </c>
      <c r="S44" s="30">
        <v>35536</v>
      </c>
      <c r="T44" s="31" t="b">
        <f t="shared" si="2"/>
        <v>1</v>
      </c>
      <c r="U44" s="32"/>
      <c r="V44" s="32"/>
      <c r="W44" s="32"/>
      <c r="X44" s="32"/>
      <c r="Y44" s="32"/>
      <c r="Z44" s="32"/>
    </row>
    <row r="45" spans="1:26" s="33" customFormat="1" ht="21" customHeight="1" x14ac:dyDescent="0.25">
      <c r="A45" s="21">
        <v>38</v>
      </c>
      <c r="B45" s="21"/>
      <c r="C45" s="21"/>
      <c r="D45" s="21" t="s">
        <v>217</v>
      </c>
      <c r="E45" s="21" t="s">
        <v>218</v>
      </c>
      <c r="F45" s="22" t="s">
        <v>219</v>
      </c>
      <c r="G45" s="23" t="s">
        <v>220</v>
      </c>
      <c r="H45" s="21" t="s">
        <v>221</v>
      </c>
      <c r="I45" s="21" t="s">
        <v>222</v>
      </c>
      <c r="J45" s="21" t="s">
        <v>23</v>
      </c>
      <c r="K45" s="21" t="s">
        <v>88</v>
      </c>
      <c r="L45" s="21" t="s">
        <v>88</v>
      </c>
      <c r="M45" s="24" t="s">
        <v>223</v>
      </c>
      <c r="N45" s="25">
        <v>797920</v>
      </c>
      <c r="O45" s="26" t="s">
        <v>386</v>
      </c>
      <c r="P45" s="27" t="str">
        <f t="shared" si="0"/>
        <v>17H-0008664</v>
      </c>
      <c r="Q45" s="28"/>
      <c r="R45" s="29" t="str">
        <f t="shared" si="1"/>
        <v>18T4</v>
      </c>
      <c r="S45" s="30">
        <v>35537</v>
      </c>
      <c r="T45" s="31" t="b">
        <f t="shared" si="2"/>
        <v>1</v>
      </c>
      <c r="U45" s="32"/>
      <c r="V45" s="32"/>
      <c r="W45" s="32"/>
      <c r="X45" s="32"/>
      <c r="Y45" s="32"/>
      <c r="Z45" s="32"/>
    </row>
    <row r="46" spans="1:26" s="33" customFormat="1" ht="21" customHeight="1" x14ac:dyDescent="0.25">
      <c r="A46" s="21">
        <v>39</v>
      </c>
      <c r="B46" s="21"/>
      <c r="C46" s="21"/>
      <c r="D46" s="21" t="s">
        <v>224</v>
      </c>
      <c r="E46" s="21" t="s">
        <v>218</v>
      </c>
      <c r="F46" s="22" t="s">
        <v>219</v>
      </c>
      <c r="G46" s="23" t="s">
        <v>220</v>
      </c>
      <c r="H46" s="21" t="s">
        <v>221</v>
      </c>
      <c r="I46" s="21" t="s">
        <v>222</v>
      </c>
      <c r="J46" s="21" t="s">
        <v>23</v>
      </c>
      <c r="K46" s="21" t="s">
        <v>88</v>
      </c>
      <c r="L46" s="21" t="s">
        <v>88</v>
      </c>
      <c r="M46" s="24" t="s">
        <v>25</v>
      </c>
      <c r="N46" s="25">
        <v>50000</v>
      </c>
      <c r="O46" s="26" t="s">
        <v>25</v>
      </c>
      <c r="P46" s="27" t="str">
        <f t="shared" si="0"/>
        <v>SLL</v>
      </c>
      <c r="Q46" s="28"/>
      <c r="R46" s="29" t="str">
        <f t="shared" si="1"/>
        <v>18T4</v>
      </c>
      <c r="S46" s="30">
        <v>35538</v>
      </c>
      <c r="T46" s="31" t="b">
        <f t="shared" si="2"/>
        <v>1</v>
      </c>
      <c r="U46" s="32"/>
      <c r="V46" s="32"/>
      <c r="W46" s="32"/>
      <c r="X46" s="32"/>
      <c r="Y46" s="32"/>
      <c r="Z46" s="32"/>
    </row>
    <row r="47" spans="1:26" s="33" customFormat="1" ht="21" customHeight="1" x14ac:dyDescent="0.25">
      <c r="A47" s="21">
        <v>40</v>
      </c>
      <c r="B47" s="21"/>
      <c r="C47" s="21"/>
      <c r="D47" s="21" t="s">
        <v>225</v>
      </c>
      <c r="E47" s="21" t="s">
        <v>226</v>
      </c>
      <c r="F47" s="22" t="s">
        <v>227</v>
      </c>
      <c r="G47" s="23" t="s">
        <v>44</v>
      </c>
      <c r="H47" s="21" t="s">
        <v>228</v>
      </c>
      <c r="I47" s="21" t="s">
        <v>229</v>
      </c>
      <c r="J47" s="21" t="s">
        <v>23</v>
      </c>
      <c r="K47" s="21" t="s">
        <v>88</v>
      </c>
      <c r="L47" s="21" t="s">
        <v>88</v>
      </c>
      <c r="M47" s="24" t="s">
        <v>230</v>
      </c>
      <c r="N47" s="25">
        <v>797920</v>
      </c>
      <c r="O47" s="26" t="s">
        <v>386</v>
      </c>
      <c r="P47" s="27" t="str">
        <f t="shared" si="0"/>
        <v>17H-0008665</v>
      </c>
      <c r="Q47" s="28"/>
      <c r="R47" s="29" t="str">
        <f t="shared" si="1"/>
        <v>18C1</v>
      </c>
      <c r="S47" s="30">
        <v>35539</v>
      </c>
      <c r="T47" s="31" t="b">
        <f t="shared" si="2"/>
        <v>1</v>
      </c>
      <c r="U47" s="32"/>
      <c r="V47" s="32"/>
      <c r="W47" s="32"/>
      <c r="X47" s="32"/>
      <c r="Y47" s="32"/>
      <c r="Z47" s="32"/>
    </row>
    <row r="48" spans="1:26" s="33" customFormat="1" ht="21" customHeight="1" x14ac:dyDescent="0.25">
      <c r="A48" s="21">
        <v>41</v>
      </c>
      <c r="B48" s="21"/>
      <c r="C48" s="21"/>
      <c r="D48" s="21" t="s">
        <v>231</v>
      </c>
      <c r="E48" s="21" t="s">
        <v>232</v>
      </c>
      <c r="F48" s="22" t="s">
        <v>233</v>
      </c>
      <c r="G48" s="23" t="s">
        <v>30</v>
      </c>
      <c r="H48" s="21" t="s">
        <v>234</v>
      </c>
      <c r="I48" s="21" t="s">
        <v>87</v>
      </c>
      <c r="J48" s="21" t="s">
        <v>26</v>
      </c>
      <c r="K48" s="21" t="s">
        <v>88</v>
      </c>
      <c r="L48" s="21" t="s">
        <v>88</v>
      </c>
      <c r="M48" s="24" t="s">
        <v>89</v>
      </c>
      <c r="N48" s="25">
        <v>50000</v>
      </c>
      <c r="O48" s="26" t="s">
        <v>89</v>
      </c>
      <c r="P48" s="27" t="str">
        <f t="shared" si="0"/>
        <v>TLHK</v>
      </c>
      <c r="Q48" s="28"/>
      <c r="R48" s="29" t="str">
        <f t="shared" si="1"/>
        <v>17C1</v>
      </c>
      <c r="S48" s="30">
        <v>35540</v>
      </c>
      <c r="T48" s="31" t="b">
        <f t="shared" si="2"/>
        <v>1</v>
      </c>
      <c r="U48" s="32"/>
      <c r="V48" s="32"/>
      <c r="W48" s="32"/>
      <c r="X48" s="32"/>
      <c r="Y48" s="32"/>
      <c r="Z48" s="32"/>
    </row>
    <row r="49" spans="1:26" s="33" customFormat="1" ht="21" customHeight="1" x14ac:dyDescent="0.25">
      <c r="A49" s="21">
        <v>42</v>
      </c>
      <c r="B49" s="21"/>
      <c r="C49" s="21"/>
      <c r="D49" s="21" t="s">
        <v>235</v>
      </c>
      <c r="E49" s="21" t="s">
        <v>236</v>
      </c>
      <c r="F49" s="22" t="s">
        <v>237</v>
      </c>
      <c r="G49" s="23" t="s">
        <v>238</v>
      </c>
      <c r="H49" s="21" t="s">
        <v>239</v>
      </c>
      <c r="I49" s="21" t="s">
        <v>240</v>
      </c>
      <c r="J49" s="21" t="s">
        <v>23</v>
      </c>
      <c r="K49" s="21" t="s">
        <v>88</v>
      </c>
      <c r="L49" s="21" t="s">
        <v>88</v>
      </c>
      <c r="M49" s="24" t="s">
        <v>241</v>
      </c>
      <c r="N49" s="25">
        <v>797920</v>
      </c>
      <c r="O49" s="26" t="s">
        <v>386</v>
      </c>
      <c r="P49" s="27" t="str">
        <f t="shared" si="0"/>
        <v>17H-0008666</v>
      </c>
      <c r="Q49" s="28"/>
      <c r="R49" s="29" t="str">
        <f t="shared" si="1"/>
        <v>18T4</v>
      </c>
      <c r="S49" s="30">
        <v>35541</v>
      </c>
      <c r="T49" s="31" t="b">
        <f t="shared" si="2"/>
        <v>1</v>
      </c>
      <c r="U49" s="32"/>
      <c r="V49" s="32"/>
      <c r="W49" s="32"/>
      <c r="X49" s="32"/>
      <c r="Y49" s="32"/>
      <c r="Z49" s="32"/>
    </row>
    <row r="50" spans="1:26" s="33" customFormat="1" ht="21" customHeight="1" x14ac:dyDescent="0.25">
      <c r="A50" s="21">
        <v>43</v>
      </c>
      <c r="B50" s="21"/>
      <c r="C50" s="21"/>
      <c r="D50" s="21" t="s">
        <v>242</v>
      </c>
      <c r="E50" s="21" t="s">
        <v>236</v>
      </c>
      <c r="F50" s="22" t="s">
        <v>237</v>
      </c>
      <c r="G50" s="23" t="s">
        <v>238</v>
      </c>
      <c r="H50" s="21" t="s">
        <v>239</v>
      </c>
      <c r="I50" s="21" t="s">
        <v>240</v>
      </c>
      <c r="J50" s="21" t="s">
        <v>23</v>
      </c>
      <c r="K50" s="21" t="s">
        <v>88</v>
      </c>
      <c r="L50" s="21" t="s">
        <v>88</v>
      </c>
      <c r="M50" s="24" t="s">
        <v>25</v>
      </c>
      <c r="N50" s="25">
        <v>50000</v>
      </c>
      <c r="O50" s="26" t="s">
        <v>25</v>
      </c>
      <c r="P50" s="27" t="str">
        <f t="shared" si="0"/>
        <v>SLL</v>
      </c>
      <c r="Q50" s="28"/>
      <c r="R50" s="29" t="str">
        <f t="shared" si="1"/>
        <v>18T4</v>
      </c>
      <c r="S50" s="30">
        <v>35542</v>
      </c>
      <c r="T50" s="31" t="b">
        <f t="shared" si="2"/>
        <v>1</v>
      </c>
      <c r="U50" s="32"/>
      <c r="V50" s="32"/>
      <c r="W50" s="32"/>
      <c r="X50" s="32"/>
      <c r="Y50" s="32"/>
      <c r="Z50" s="32"/>
    </row>
    <row r="51" spans="1:26" s="33" customFormat="1" ht="21" customHeight="1" x14ac:dyDescent="0.25">
      <c r="A51" s="21">
        <v>44</v>
      </c>
      <c r="B51" s="21"/>
      <c r="C51" s="21"/>
      <c r="D51" s="21" t="s">
        <v>243</v>
      </c>
      <c r="E51" s="21" t="s">
        <v>244</v>
      </c>
      <c r="F51" s="22" t="s">
        <v>245</v>
      </c>
      <c r="G51" s="23" t="s">
        <v>49</v>
      </c>
      <c r="H51" s="21" t="s">
        <v>246</v>
      </c>
      <c r="I51" s="21" t="s">
        <v>22</v>
      </c>
      <c r="J51" s="21" t="s">
        <v>23</v>
      </c>
      <c r="K51" s="21" t="s">
        <v>88</v>
      </c>
      <c r="L51" s="21" t="s">
        <v>88</v>
      </c>
      <c r="M51" s="24" t="s">
        <v>247</v>
      </c>
      <c r="N51" s="25">
        <v>797920</v>
      </c>
      <c r="O51" s="26" t="s">
        <v>386</v>
      </c>
      <c r="P51" s="27" t="str">
        <f t="shared" si="0"/>
        <v>17H-0008668</v>
      </c>
      <c r="Q51" s="28"/>
      <c r="R51" s="29" t="str">
        <f t="shared" si="1"/>
        <v>18T4</v>
      </c>
      <c r="S51" s="30">
        <v>35543</v>
      </c>
      <c r="T51" s="31" t="b">
        <f t="shared" si="2"/>
        <v>1</v>
      </c>
      <c r="U51" s="32"/>
      <c r="V51" s="32"/>
      <c r="W51" s="32"/>
      <c r="X51" s="32"/>
      <c r="Y51" s="32"/>
      <c r="Z51" s="32"/>
    </row>
    <row r="52" spans="1:26" s="33" customFormat="1" ht="21" customHeight="1" x14ac:dyDescent="0.25">
      <c r="A52" s="21">
        <v>45</v>
      </c>
      <c r="B52" s="21"/>
      <c r="C52" s="21"/>
      <c r="D52" s="21" t="s">
        <v>248</v>
      </c>
      <c r="E52" s="21" t="s">
        <v>244</v>
      </c>
      <c r="F52" s="22" t="s">
        <v>245</v>
      </c>
      <c r="G52" s="23" t="s">
        <v>49</v>
      </c>
      <c r="H52" s="21" t="s">
        <v>246</v>
      </c>
      <c r="I52" s="21" t="s">
        <v>22</v>
      </c>
      <c r="J52" s="21" t="s">
        <v>23</v>
      </c>
      <c r="K52" s="21" t="s">
        <v>88</v>
      </c>
      <c r="L52" s="21" t="s">
        <v>88</v>
      </c>
      <c r="M52" s="24" t="s">
        <v>25</v>
      </c>
      <c r="N52" s="25">
        <v>50000</v>
      </c>
      <c r="O52" s="26" t="s">
        <v>25</v>
      </c>
      <c r="P52" s="27" t="str">
        <f t="shared" si="0"/>
        <v>SLL</v>
      </c>
      <c r="Q52" s="28"/>
      <c r="R52" s="29" t="str">
        <f t="shared" si="1"/>
        <v>18T4</v>
      </c>
      <c r="S52" s="30">
        <v>35544</v>
      </c>
      <c r="T52" s="31" t="b">
        <f t="shared" si="2"/>
        <v>1</v>
      </c>
      <c r="U52" s="32"/>
      <c r="V52" s="32"/>
      <c r="W52" s="32"/>
      <c r="X52" s="32"/>
      <c r="Y52" s="32"/>
      <c r="Z52" s="32"/>
    </row>
    <row r="53" spans="1:26" s="33" customFormat="1" ht="21" customHeight="1" x14ac:dyDescent="0.25">
      <c r="A53" s="21">
        <v>46</v>
      </c>
      <c r="B53" s="21"/>
      <c r="C53" s="21"/>
      <c r="D53" s="21" t="s">
        <v>249</v>
      </c>
      <c r="E53" s="21" t="s">
        <v>250</v>
      </c>
      <c r="F53" s="22" t="s">
        <v>251</v>
      </c>
      <c r="G53" s="23" t="s">
        <v>30</v>
      </c>
      <c r="H53" s="21" t="s">
        <v>252</v>
      </c>
      <c r="I53" s="21" t="s">
        <v>31</v>
      </c>
      <c r="J53" s="21" t="s">
        <v>23</v>
      </c>
      <c r="K53" s="21" t="s">
        <v>88</v>
      </c>
      <c r="L53" s="21" t="s">
        <v>88</v>
      </c>
      <c r="M53" s="24" t="s">
        <v>253</v>
      </c>
      <c r="N53" s="25">
        <v>797920</v>
      </c>
      <c r="O53" s="26" t="s">
        <v>386</v>
      </c>
      <c r="P53" s="27" t="str">
        <f t="shared" si="0"/>
        <v>17H-0008669</v>
      </c>
      <c r="Q53" s="28"/>
      <c r="R53" s="29" t="str">
        <f t="shared" si="1"/>
        <v>18C1</v>
      </c>
      <c r="S53" s="30">
        <v>35545</v>
      </c>
      <c r="T53" s="31" t="b">
        <f t="shared" si="2"/>
        <v>1</v>
      </c>
      <c r="U53" s="32"/>
      <c r="V53" s="32"/>
      <c r="W53" s="32"/>
      <c r="X53" s="32"/>
      <c r="Y53" s="32"/>
      <c r="Z53" s="32"/>
    </row>
    <row r="54" spans="1:26" s="33" customFormat="1" ht="21" customHeight="1" x14ac:dyDescent="0.25">
      <c r="A54" s="21">
        <v>47</v>
      </c>
      <c r="B54" s="21"/>
      <c r="C54" s="21"/>
      <c r="D54" s="21" t="s">
        <v>254</v>
      </c>
      <c r="E54" s="21" t="s">
        <v>255</v>
      </c>
      <c r="F54" s="22" t="s">
        <v>256</v>
      </c>
      <c r="G54" s="23" t="s">
        <v>257</v>
      </c>
      <c r="H54" s="21" t="s">
        <v>258</v>
      </c>
      <c r="I54" s="21" t="s">
        <v>37</v>
      </c>
      <c r="J54" s="21" t="s">
        <v>23</v>
      </c>
      <c r="K54" s="21" t="s">
        <v>88</v>
      </c>
      <c r="L54" s="21" t="s">
        <v>88</v>
      </c>
      <c r="M54" s="24" t="s">
        <v>259</v>
      </c>
      <c r="N54" s="25">
        <v>797920</v>
      </c>
      <c r="O54" s="26" t="s">
        <v>386</v>
      </c>
      <c r="P54" s="27" t="str">
        <f t="shared" si="0"/>
        <v>17H-0008670</v>
      </c>
      <c r="Q54" s="28"/>
      <c r="R54" s="29" t="str">
        <f t="shared" si="1"/>
        <v>18T4</v>
      </c>
      <c r="S54" s="30">
        <v>35546</v>
      </c>
      <c r="T54" s="31" t="b">
        <f t="shared" si="2"/>
        <v>1</v>
      </c>
      <c r="U54" s="32"/>
      <c r="V54" s="32"/>
      <c r="W54" s="32"/>
      <c r="X54" s="32"/>
      <c r="Y54" s="32"/>
      <c r="Z54" s="32"/>
    </row>
    <row r="55" spans="1:26" s="33" customFormat="1" ht="21" customHeight="1" x14ac:dyDescent="0.25">
      <c r="A55" s="21">
        <v>48</v>
      </c>
      <c r="B55" s="21"/>
      <c r="C55" s="21"/>
      <c r="D55" s="21" t="s">
        <v>260</v>
      </c>
      <c r="E55" s="21" t="s">
        <v>255</v>
      </c>
      <c r="F55" s="22" t="s">
        <v>256</v>
      </c>
      <c r="G55" s="23" t="s">
        <v>257</v>
      </c>
      <c r="H55" s="21" t="s">
        <v>258</v>
      </c>
      <c r="I55" s="21" t="s">
        <v>37</v>
      </c>
      <c r="J55" s="21" t="s">
        <v>23</v>
      </c>
      <c r="K55" s="21" t="s">
        <v>88</v>
      </c>
      <c r="L55" s="21" t="s">
        <v>88</v>
      </c>
      <c r="M55" s="24" t="s">
        <v>25</v>
      </c>
      <c r="N55" s="25">
        <v>50000</v>
      </c>
      <c r="O55" s="26" t="s">
        <v>25</v>
      </c>
      <c r="P55" s="27" t="str">
        <f t="shared" si="0"/>
        <v>SLL</v>
      </c>
      <c r="Q55" s="28"/>
      <c r="R55" s="29" t="str">
        <f t="shared" si="1"/>
        <v>18T4</v>
      </c>
      <c r="S55" s="30">
        <v>35547</v>
      </c>
      <c r="T55" s="31" t="b">
        <f t="shared" si="2"/>
        <v>1</v>
      </c>
      <c r="U55" s="32"/>
      <c r="V55" s="32"/>
      <c r="W55" s="32"/>
      <c r="X55" s="32"/>
      <c r="Y55" s="32"/>
      <c r="Z55" s="32"/>
    </row>
    <row r="56" spans="1:26" s="33" customFormat="1" ht="21" customHeight="1" x14ac:dyDescent="0.25">
      <c r="A56" s="21">
        <v>49</v>
      </c>
      <c r="B56" s="21"/>
      <c r="C56" s="21"/>
      <c r="D56" s="21" t="s">
        <v>261</v>
      </c>
      <c r="E56" s="21" t="s">
        <v>262</v>
      </c>
      <c r="F56" s="22" t="s">
        <v>263</v>
      </c>
      <c r="G56" s="23" t="s">
        <v>264</v>
      </c>
      <c r="H56" s="21" t="s">
        <v>265</v>
      </c>
      <c r="I56" s="21" t="s">
        <v>48</v>
      </c>
      <c r="J56" s="21" t="s">
        <v>23</v>
      </c>
      <c r="K56" s="21" t="s">
        <v>88</v>
      </c>
      <c r="L56" s="21" t="s">
        <v>88</v>
      </c>
      <c r="M56" s="24" t="s">
        <v>266</v>
      </c>
      <c r="N56" s="25">
        <v>797920</v>
      </c>
      <c r="O56" s="26" t="s">
        <v>386</v>
      </c>
      <c r="P56" s="27" t="str">
        <f t="shared" si="0"/>
        <v>17H-0008671</v>
      </c>
      <c r="Q56" s="28"/>
      <c r="R56" s="29" t="str">
        <f t="shared" si="1"/>
        <v>18T4</v>
      </c>
      <c r="S56" s="30">
        <v>35548</v>
      </c>
      <c r="T56" s="31" t="b">
        <f t="shared" si="2"/>
        <v>1</v>
      </c>
      <c r="U56" s="32"/>
      <c r="V56" s="32"/>
      <c r="W56" s="32"/>
      <c r="X56" s="32"/>
      <c r="Y56" s="32"/>
      <c r="Z56" s="32"/>
    </row>
    <row r="57" spans="1:26" s="33" customFormat="1" ht="21" customHeight="1" x14ac:dyDescent="0.25">
      <c r="A57" s="21">
        <v>50</v>
      </c>
      <c r="B57" s="21"/>
      <c r="C57" s="21"/>
      <c r="D57" s="21" t="s">
        <v>267</v>
      </c>
      <c r="E57" s="21" t="s">
        <v>262</v>
      </c>
      <c r="F57" s="22" t="s">
        <v>263</v>
      </c>
      <c r="G57" s="23" t="s">
        <v>264</v>
      </c>
      <c r="H57" s="21" t="s">
        <v>265</v>
      </c>
      <c r="I57" s="21" t="s">
        <v>48</v>
      </c>
      <c r="J57" s="21" t="s">
        <v>23</v>
      </c>
      <c r="K57" s="21" t="s">
        <v>88</v>
      </c>
      <c r="L57" s="21" t="s">
        <v>88</v>
      </c>
      <c r="M57" s="24" t="s">
        <v>25</v>
      </c>
      <c r="N57" s="25">
        <v>50000</v>
      </c>
      <c r="O57" s="26" t="s">
        <v>25</v>
      </c>
      <c r="P57" s="27" t="str">
        <f t="shared" si="0"/>
        <v>SLL</v>
      </c>
      <c r="Q57" s="28"/>
      <c r="R57" s="29" t="str">
        <f t="shared" si="1"/>
        <v>18T4</v>
      </c>
      <c r="S57" s="30">
        <v>35549</v>
      </c>
      <c r="T57" s="31" t="b">
        <f t="shared" si="2"/>
        <v>1</v>
      </c>
      <c r="U57" s="32"/>
      <c r="V57" s="32"/>
      <c r="W57" s="32"/>
      <c r="X57" s="32"/>
      <c r="Y57" s="32"/>
      <c r="Z57" s="32"/>
    </row>
    <row r="58" spans="1:26" s="33" customFormat="1" ht="21" customHeight="1" x14ac:dyDescent="0.25">
      <c r="A58" s="21">
        <v>51</v>
      </c>
      <c r="B58" s="21"/>
      <c r="C58" s="21"/>
      <c r="D58" s="21" t="s">
        <v>268</v>
      </c>
      <c r="E58" s="21" t="s">
        <v>269</v>
      </c>
      <c r="F58" s="22" t="s">
        <v>270</v>
      </c>
      <c r="G58" s="23" t="s">
        <v>40</v>
      </c>
      <c r="H58" s="21" t="s">
        <v>271</v>
      </c>
      <c r="I58" s="21" t="s">
        <v>22</v>
      </c>
      <c r="J58" s="21" t="s">
        <v>23</v>
      </c>
      <c r="K58" s="21" t="s">
        <v>88</v>
      </c>
      <c r="L58" s="21" t="s">
        <v>88</v>
      </c>
      <c r="M58" s="24" t="s">
        <v>272</v>
      </c>
      <c r="N58" s="25">
        <v>797920</v>
      </c>
      <c r="O58" s="26" t="s">
        <v>386</v>
      </c>
      <c r="P58" s="27" t="str">
        <f t="shared" si="0"/>
        <v>17H-0008673</v>
      </c>
      <c r="Q58" s="28"/>
      <c r="R58" s="29" t="str">
        <f t="shared" si="1"/>
        <v>18T4</v>
      </c>
      <c r="S58" s="30">
        <v>35550</v>
      </c>
      <c r="T58" s="31" t="b">
        <f t="shared" si="2"/>
        <v>1</v>
      </c>
      <c r="U58" s="32"/>
      <c r="V58" s="32"/>
      <c r="W58" s="32"/>
      <c r="X58" s="32"/>
      <c r="Y58" s="32"/>
      <c r="Z58" s="32"/>
    </row>
    <row r="59" spans="1:26" s="33" customFormat="1" ht="21" customHeight="1" x14ac:dyDescent="0.25">
      <c r="A59" s="21">
        <v>52</v>
      </c>
      <c r="B59" s="21"/>
      <c r="C59" s="21"/>
      <c r="D59" s="21" t="s">
        <v>273</v>
      </c>
      <c r="E59" s="21" t="s">
        <v>269</v>
      </c>
      <c r="F59" s="22" t="s">
        <v>270</v>
      </c>
      <c r="G59" s="23" t="s">
        <v>40</v>
      </c>
      <c r="H59" s="21" t="s">
        <v>271</v>
      </c>
      <c r="I59" s="21" t="s">
        <v>22</v>
      </c>
      <c r="J59" s="21" t="s">
        <v>23</v>
      </c>
      <c r="K59" s="21" t="s">
        <v>88</v>
      </c>
      <c r="L59" s="21" t="s">
        <v>88</v>
      </c>
      <c r="M59" s="24" t="s">
        <v>25</v>
      </c>
      <c r="N59" s="25">
        <v>50000</v>
      </c>
      <c r="O59" s="26" t="s">
        <v>384</v>
      </c>
      <c r="P59" s="27" t="str">
        <f t="shared" si="0"/>
        <v>SLL</v>
      </c>
      <c r="Q59" s="28"/>
      <c r="R59" s="29" t="str">
        <f t="shared" si="1"/>
        <v>18T4</v>
      </c>
      <c r="S59" s="30">
        <v>35551</v>
      </c>
      <c r="T59" s="31" t="b">
        <f t="shared" si="2"/>
        <v>1</v>
      </c>
      <c r="U59" s="32"/>
      <c r="V59" s="32"/>
      <c r="W59" s="32"/>
      <c r="X59" s="32"/>
      <c r="Y59" s="32"/>
      <c r="Z59" s="32"/>
    </row>
    <row r="60" spans="1:26" s="33" customFormat="1" ht="21" customHeight="1" x14ac:dyDescent="0.25">
      <c r="A60" s="21">
        <v>53</v>
      </c>
      <c r="B60" s="21"/>
      <c r="C60" s="21"/>
      <c r="D60" s="21" t="s">
        <v>274</v>
      </c>
      <c r="E60" s="21" t="s">
        <v>275</v>
      </c>
      <c r="F60" s="22" t="s">
        <v>276</v>
      </c>
      <c r="G60" s="23" t="s">
        <v>277</v>
      </c>
      <c r="H60" s="21" t="s">
        <v>278</v>
      </c>
      <c r="I60" s="21" t="s">
        <v>279</v>
      </c>
      <c r="J60" s="21" t="s">
        <v>23</v>
      </c>
      <c r="K60" s="21" t="s">
        <v>88</v>
      </c>
      <c r="L60" s="21" t="s">
        <v>88</v>
      </c>
      <c r="M60" s="24" t="s">
        <v>272</v>
      </c>
      <c r="N60" s="25">
        <v>797920</v>
      </c>
      <c r="O60" s="26" t="s">
        <v>386</v>
      </c>
      <c r="P60" s="27" t="str">
        <f t="shared" si="0"/>
        <v>17H-0008673</v>
      </c>
      <c r="Q60" s="28"/>
      <c r="R60" s="29" t="str">
        <f t="shared" si="1"/>
        <v>18C1</v>
      </c>
      <c r="S60" s="30">
        <v>35553</v>
      </c>
      <c r="T60" s="31" t="b">
        <f t="shared" si="2"/>
        <v>1</v>
      </c>
      <c r="U60" s="32"/>
      <c r="V60" s="32"/>
      <c r="W60" s="32"/>
      <c r="X60" s="32"/>
      <c r="Y60" s="32"/>
      <c r="Z60" s="32"/>
    </row>
    <row r="61" spans="1:26" s="33" customFormat="1" ht="21" customHeight="1" x14ac:dyDescent="0.25">
      <c r="A61" s="21">
        <v>54</v>
      </c>
      <c r="B61" s="21"/>
      <c r="C61" s="21"/>
      <c r="D61" s="21" t="s">
        <v>280</v>
      </c>
      <c r="E61" s="21" t="s">
        <v>281</v>
      </c>
      <c r="F61" s="22" t="s">
        <v>282</v>
      </c>
      <c r="G61" s="23" t="s">
        <v>283</v>
      </c>
      <c r="H61" s="21" t="s">
        <v>284</v>
      </c>
      <c r="I61" s="21" t="s">
        <v>222</v>
      </c>
      <c r="J61" s="21" t="s">
        <v>23</v>
      </c>
      <c r="K61" s="21" t="s">
        <v>88</v>
      </c>
      <c r="L61" s="21" t="s">
        <v>88</v>
      </c>
      <c r="M61" s="24" t="s">
        <v>285</v>
      </c>
      <c r="N61" s="25">
        <v>797920</v>
      </c>
      <c r="O61" s="26" t="s">
        <v>386</v>
      </c>
      <c r="P61" s="27" t="str">
        <f t="shared" si="0"/>
        <v>17H-0008674</v>
      </c>
      <c r="Q61" s="28"/>
      <c r="R61" s="29" t="str">
        <f t="shared" si="1"/>
        <v>18T4</v>
      </c>
      <c r="S61" s="30">
        <v>35554</v>
      </c>
      <c r="T61" s="31" t="b">
        <f t="shared" si="2"/>
        <v>1</v>
      </c>
      <c r="U61" s="32"/>
      <c r="V61" s="32"/>
      <c r="W61" s="32"/>
      <c r="X61" s="32"/>
      <c r="Y61" s="32"/>
      <c r="Z61" s="32"/>
    </row>
    <row r="62" spans="1:26" s="33" customFormat="1" ht="21" customHeight="1" x14ac:dyDescent="0.25">
      <c r="A62" s="21">
        <v>55</v>
      </c>
      <c r="B62" s="21"/>
      <c r="C62" s="21"/>
      <c r="D62" s="21" t="s">
        <v>286</v>
      </c>
      <c r="E62" s="21" t="s">
        <v>281</v>
      </c>
      <c r="F62" s="22" t="s">
        <v>282</v>
      </c>
      <c r="G62" s="23" t="s">
        <v>283</v>
      </c>
      <c r="H62" s="21" t="s">
        <v>284</v>
      </c>
      <c r="I62" s="21" t="s">
        <v>222</v>
      </c>
      <c r="J62" s="21" t="s">
        <v>23</v>
      </c>
      <c r="K62" s="21" t="s">
        <v>88</v>
      </c>
      <c r="L62" s="21" t="s">
        <v>88</v>
      </c>
      <c r="M62" s="24" t="s">
        <v>25</v>
      </c>
      <c r="N62" s="25">
        <v>50000</v>
      </c>
      <c r="O62" s="26" t="s">
        <v>25</v>
      </c>
      <c r="P62" s="27" t="str">
        <f t="shared" si="0"/>
        <v>SLL</v>
      </c>
      <c r="Q62" s="28"/>
      <c r="R62" s="29" t="str">
        <f t="shared" si="1"/>
        <v>18T4</v>
      </c>
      <c r="S62" s="30">
        <v>35555</v>
      </c>
      <c r="T62" s="31" t="b">
        <f t="shared" si="2"/>
        <v>1</v>
      </c>
      <c r="U62" s="32"/>
      <c r="V62" s="32"/>
      <c r="W62" s="32"/>
      <c r="X62" s="32"/>
      <c r="Y62" s="32"/>
      <c r="Z62" s="32"/>
    </row>
    <row r="63" spans="1:26" s="33" customFormat="1" ht="21" customHeight="1" x14ac:dyDescent="0.25">
      <c r="A63" s="21">
        <v>56</v>
      </c>
      <c r="B63" s="21"/>
      <c r="C63" s="21"/>
      <c r="D63" s="21" t="s">
        <v>287</v>
      </c>
      <c r="E63" s="21" t="s">
        <v>288</v>
      </c>
      <c r="F63" s="22" t="s">
        <v>289</v>
      </c>
      <c r="G63" s="23" t="s">
        <v>52</v>
      </c>
      <c r="H63" s="21" t="s">
        <v>32</v>
      </c>
      <c r="I63" s="21" t="s">
        <v>22</v>
      </c>
      <c r="J63" s="21" t="s">
        <v>23</v>
      </c>
      <c r="K63" s="21" t="s">
        <v>88</v>
      </c>
      <c r="L63" s="21" t="s">
        <v>88</v>
      </c>
      <c r="M63" s="24" t="s">
        <v>290</v>
      </c>
      <c r="N63" s="25">
        <v>797920</v>
      </c>
      <c r="O63" s="26" t="s">
        <v>386</v>
      </c>
      <c r="P63" s="27" t="str">
        <f t="shared" si="0"/>
        <v>17H-0008675</v>
      </c>
      <c r="Q63" s="28"/>
      <c r="R63" s="29" t="str">
        <f t="shared" si="1"/>
        <v>18T4</v>
      </c>
      <c r="S63" s="30">
        <v>35556</v>
      </c>
      <c r="T63" s="31" t="b">
        <f t="shared" si="2"/>
        <v>1</v>
      </c>
      <c r="U63" s="32"/>
      <c r="V63" s="32"/>
      <c r="W63" s="32"/>
      <c r="X63" s="32"/>
      <c r="Y63" s="32"/>
      <c r="Z63" s="32"/>
    </row>
    <row r="64" spans="1:26" s="33" customFormat="1" ht="21" customHeight="1" x14ac:dyDescent="0.25">
      <c r="A64" s="21">
        <v>57</v>
      </c>
      <c r="B64" s="21"/>
      <c r="C64" s="21"/>
      <c r="D64" s="21" t="s">
        <v>291</v>
      </c>
      <c r="E64" s="21" t="s">
        <v>288</v>
      </c>
      <c r="F64" s="22" t="s">
        <v>289</v>
      </c>
      <c r="G64" s="23" t="s">
        <v>52</v>
      </c>
      <c r="H64" s="21" t="s">
        <v>32</v>
      </c>
      <c r="I64" s="21" t="s">
        <v>22</v>
      </c>
      <c r="J64" s="21" t="s">
        <v>23</v>
      </c>
      <c r="K64" s="21" t="s">
        <v>88</v>
      </c>
      <c r="L64" s="21" t="s">
        <v>88</v>
      </c>
      <c r="M64" s="24" t="s">
        <v>25</v>
      </c>
      <c r="N64" s="25">
        <v>50000</v>
      </c>
      <c r="O64" s="26" t="s">
        <v>25</v>
      </c>
      <c r="P64" s="27" t="str">
        <f t="shared" si="0"/>
        <v>SLL</v>
      </c>
      <c r="Q64" s="28"/>
      <c r="R64" s="29" t="str">
        <f t="shared" si="1"/>
        <v>18T4</v>
      </c>
      <c r="S64" s="30">
        <v>35557</v>
      </c>
      <c r="T64" s="31" t="b">
        <f t="shared" si="2"/>
        <v>1</v>
      </c>
      <c r="U64" s="32"/>
      <c r="V64" s="32"/>
      <c r="W64" s="32"/>
      <c r="X64" s="32"/>
      <c r="Y64" s="32"/>
      <c r="Z64" s="32"/>
    </row>
    <row r="65" spans="1:26" s="33" customFormat="1" ht="21" customHeight="1" x14ac:dyDescent="0.25">
      <c r="A65" s="21">
        <v>58</v>
      </c>
      <c r="B65" s="21"/>
      <c r="C65" s="21"/>
      <c r="D65" s="21" t="s">
        <v>292</v>
      </c>
      <c r="E65" s="21" t="s">
        <v>293</v>
      </c>
      <c r="F65" s="22" t="s">
        <v>195</v>
      </c>
      <c r="G65" s="23" t="s">
        <v>203</v>
      </c>
      <c r="H65" s="21" t="s">
        <v>55</v>
      </c>
      <c r="I65" s="21" t="s">
        <v>22</v>
      </c>
      <c r="J65" s="21" t="s">
        <v>23</v>
      </c>
      <c r="K65" s="21" t="s">
        <v>88</v>
      </c>
      <c r="L65" s="21" t="s">
        <v>88</v>
      </c>
      <c r="M65" s="24" t="s">
        <v>294</v>
      </c>
      <c r="N65" s="25">
        <v>797920</v>
      </c>
      <c r="O65" s="26" t="s">
        <v>386</v>
      </c>
      <c r="P65" s="27" t="str">
        <f t="shared" si="0"/>
        <v>17H-0009030</v>
      </c>
      <c r="Q65" s="28"/>
      <c r="R65" s="29" t="str">
        <f t="shared" si="1"/>
        <v>18T4</v>
      </c>
      <c r="S65" s="30">
        <v>35558</v>
      </c>
      <c r="T65" s="31" t="b">
        <f t="shared" si="2"/>
        <v>1</v>
      </c>
      <c r="U65" s="32"/>
      <c r="V65" s="32"/>
      <c r="W65" s="32"/>
      <c r="X65" s="32"/>
      <c r="Y65" s="32"/>
      <c r="Z65" s="32"/>
    </row>
    <row r="66" spans="1:26" s="33" customFormat="1" ht="21" customHeight="1" x14ac:dyDescent="0.25">
      <c r="A66" s="21">
        <v>59</v>
      </c>
      <c r="B66" s="21"/>
      <c r="C66" s="21"/>
      <c r="D66" s="21" t="s">
        <v>295</v>
      </c>
      <c r="E66" s="21" t="s">
        <v>293</v>
      </c>
      <c r="F66" s="22" t="s">
        <v>195</v>
      </c>
      <c r="G66" s="23" t="s">
        <v>203</v>
      </c>
      <c r="H66" s="21" t="s">
        <v>55</v>
      </c>
      <c r="I66" s="21" t="s">
        <v>22</v>
      </c>
      <c r="J66" s="21" t="s">
        <v>23</v>
      </c>
      <c r="K66" s="21" t="s">
        <v>88</v>
      </c>
      <c r="L66" s="21" t="s">
        <v>88</v>
      </c>
      <c r="M66" s="24" t="s">
        <v>25</v>
      </c>
      <c r="N66" s="25">
        <v>50000</v>
      </c>
      <c r="O66" s="26" t="s">
        <v>25</v>
      </c>
      <c r="P66" s="27" t="str">
        <f t="shared" si="0"/>
        <v>SLL</v>
      </c>
      <c r="Q66" s="28"/>
      <c r="R66" s="29" t="str">
        <f t="shared" si="1"/>
        <v>18T4</v>
      </c>
      <c r="S66" s="30">
        <v>35559</v>
      </c>
      <c r="T66" s="31" t="b">
        <f t="shared" si="2"/>
        <v>1</v>
      </c>
      <c r="U66" s="32"/>
      <c r="V66" s="32"/>
      <c r="W66" s="32"/>
      <c r="X66" s="32"/>
      <c r="Y66" s="32"/>
      <c r="Z66" s="32"/>
    </row>
    <row r="67" spans="1:26" s="33" customFormat="1" ht="21" customHeight="1" x14ac:dyDescent="0.25">
      <c r="A67" s="21">
        <v>60</v>
      </c>
      <c r="B67" s="21"/>
      <c r="C67" s="21"/>
      <c r="D67" s="21" t="s">
        <v>296</v>
      </c>
      <c r="E67" s="21" t="s">
        <v>297</v>
      </c>
      <c r="F67" s="22" t="s">
        <v>298</v>
      </c>
      <c r="G67" s="23" t="s">
        <v>299</v>
      </c>
      <c r="H67" s="21" t="s">
        <v>300</v>
      </c>
      <c r="I67" s="21" t="s">
        <v>43</v>
      </c>
      <c r="J67" s="21" t="s">
        <v>23</v>
      </c>
      <c r="K67" s="21" t="s">
        <v>88</v>
      </c>
      <c r="L67" s="21" t="s">
        <v>88</v>
      </c>
      <c r="M67" s="24" t="s">
        <v>301</v>
      </c>
      <c r="N67" s="25">
        <v>797920</v>
      </c>
      <c r="O67" s="26" t="s">
        <v>386</v>
      </c>
      <c r="P67" s="27" t="str">
        <f t="shared" si="0"/>
        <v>17H-0008676</v>
      </c>
      <c r="Q67" s="28"/>
      <c r="R67" s="29" t="str">
        <f t="shared" si="1"/>
        <v>18T4</v>
      </c>
      <c r="S67" s="30">
        <v>35560</v>
      </c>
      <c r="T67" s="31" t="b">
        <f t="shared" si="2"/>
        <v>1</v>
      </c>
      <c r="U67" s="32"/>
      <c r="V67" s="32"/>
      <c r="W67" s="32"/>
      <c r="X67" s="32"/>
      <c r="Y67" s="32"/>
      <c r="Z67" s="32"/>
    </row>
    <row r="68" spans="1:26" s="33" customFormat="1" ht="21" customHeight="1" x14ac:dyDescent="0.25">
      <c r="A68" s="21">
        <v>61</v>
      </c>
      <c r="B68" s="21"/>
      <c r="C68" s="21"/>
      <c r="D68" s="21" t="s">
        <v>302</v>
      </c>
      <c r="E68" s="21" t="s">
        <v>297</v>
      </c>
      <c r="F68" s="22" t="s">
        <v>298</v>
      </c>
      <c r="G68" s="23" t="s">
        <v>299</v>
      </c>
      <c r="H68" s="21" t="s">
        <v>300</v>
      </c>
      <c r="I68" s="21" t="s">
        <v>43</v>
      </c>
      <c r="J68" s="21" t="s">
        <v>23</v>
      </c>
      <c r="K68" s="21" t="s">
        <v>88</v>
      </c>
      <c r="L68" s="21" t="s">
        <v>88</v>
      </c>
      <c r="M68" s="24" t="s">
        <v>25</v>
      </c>
      <c r="N68" s="25">
        <v>50000</v>
      </c>
      <c r="O68" s="26" t="s">
        <v>25</v>
      </c>
      <c r="P68" s="27" t="str">
        <f t="shared" si="0"/>
        <v>SLL</v>
      </c>
      <c r="Q68" s="28"/>
      <c r="R68" s="29" t="str">
        <f t="shared" si="1"/>
        <v>18T4</v>
      </c>
      <c r="S68" s="30">
        <v>35561</v>
      </c>
      <c r="T68" s="31" t="b">
        <f t="shared" si="2"/>
        <v>1</v>
      </c>
      <c r="U68" s="32"/>
      <c r="V68" s="32"/>
      <c r="W68" s="32"/>
      <c r="X68" s="32"/>
      <c r="Y68" s="32"/>
      <c r="Z68" s="32"/>
    </row>
    <row r="69" spans="1:26" s="33" customFormat="1" ht="21" customHeight="1" x14ac:dyDescent="0.25">
      <c r="A69" s="21">
        <v>62</v>
      </c>
      <c r="B69" s="21"/>
      <c r="C69" s="21"/>
      <c r="D69" s="21" t="s">
        <v>303</v>
      </c>
      <c r="E69" s="21" t="s">
        <v>304</v>
      </c>
      <c r="F69" s="22" t="s">
        <v>305</v>
      </c>
      <c r="G69" s="23" t="s">
        <v>36</v>
      </c>
      <c r="H69" s="21" t="s">
        <v>306</v>
      </c>
      <c r="I69" s="21" t="s">
        <v>307</v>
      </c>
      <c r="J69" s="21" t="s">
        <v>26</v>
      </c>
      <c r="K69" s="21" t="s">
        <v>88</v>
      </c>
      <c r="L69" s="21" t="s">
        <v>88</v>
      </c>
      <c r="M69" s="24" t="s">
        <v>89</v>
      </c>
      <c r="N69" s="25">
        <v>100000</v>
      </c>
      <c r="O69" s="26" t="s">
        <v>89</v>
      </c>
      <c r="P69" s="27" t="str">
        <f t="shared" si="0"/>
        <v>TLHK</v>
      </c>
      <c r="Q69" s="28"/>
      <c r="R69" s="29" t="str">
        <f t="shared" si="1"/>
        <v>17C1</v>
      </c>
      <c r="S69" s="30">
        <v>35562</v>
      </c>
      <c r="T69" s="31" t="b">
        <f t="shared" si="2"/>
        <v>1</v>
      </c>
      <c r="U69" s="32"/>
      <c r="V69" s="32"/>
      <c r="W69" s="32"/>
      <c r="X69" s="32"/>
      <c r="Y69" s="32"/>
      <c r="Z69" s="32"/>
    </row>
    <row r="70" spans="1:26" s="33" customFormat="1" ht="21" customHeight="1" x14ac:dyDescent="0.25">
      <c r="A70" s="21">
        <v>63</v>
      </c>
      <c r="B70" s="21"/>
      <c r="C70" s="21"/>
      <c r="D70" s="21" t="s">
        <v>308</v>
      </c>
      <c r="E70" s="21" t="s">
        <v>309</v>
      </c>
      <c r="F70" s="22" t="s">
        <v>310</v>
      </c>
      <c r="G70" s="23" t="s">
        <v>27</v>
      </c>
      <c r="H70" s="21" t="s">
        <v>311</v>
      </c>
      <c r="I70" s="21" t="s">
        <v>307</v>
      </c>
      <c r="J70" s="21" t="s">
        <v>26</v>
      </c>
      <c r="K70" s="21" t="s">
        <v>88</v>
      </c>
      <c r="L70" s="21" t="s">
        <v>88</v>
      </c>
      <c r="M70" s="24" t="s">
        <v>89</v>
      </c>
      <c r="N70" s="25">
        <v>50000</v>
      </c>
      <c r="O70" s="26" t="s">
        <v>89</v>
      </c>
      <c r="P70" s="27" t="str">
        <f t="shared" si="0"/>
        <v>TLHK</v>
      </c>
      <c r="Q70" s="28"/>
      <c r="R70" s="29" t="str">
        <f t="shared" si="1"/>
        <v>17C1</v>
      </c>
      <c r="S70" s="30">
        <v>35563</v>
      </c>
      <c r="T70" s="31" t="b">
        <f t="shared" si="2"/>
        <v>1</v>
      </c>
      <c r="U70" s="32"/>
      <c r="V70" s="32"/>
      <c r="W70" s="32"/>
      <c r="X70" s="32"/>
      <c r="Y70" s="32"/>
      <c r="Z70" s="32"/>
    </row>
    <row r="71" spans="1:26" s="33" customFormat="1" ht="21" customHeight="1" x14ac:dyDescent="0.25">
      <c r="A71" s="21">
        <v>64</v>
      </c>
      <c r="B71" s="21"/>
      <c r="C71" s="21"/>
      <c r="D71" s="21" t="s">
        <v>312</v>
      </c>
      <c r="E71" s="21" t="s">
        <v>313</v>
      </c>
      <c r="F71" s="22" t="s">
        <v>314</v>
      </c>
      <c r="G71" s="23" t="s">
        <v>315</v>
      </c>
      <c r="H71" s="21" t="s">
        <v>316</v>
      </c>
      <c r="I71" s="21" t="s">
        <v>317</v>
      </c>
      <c r="J71" s="21" t="s">
        <v>23</v>
      </c>
      <c r="K71" s="21" t="s">
        <v>88</v>
      </c>
      <c r="L71" s="21" t="s">
        <v>88</v>
      </c>
      <c r="M71" s="24" t="s">
        <v>318</v>
      </c>
      <c r="N71" s="25">
        <v>797920</v>
      </c>
      <c r="O71" s="26" t="s">
        <v>386</v>
      </c>
      <c r="P71" s="27" t="str">
        <f t="shared" si="0"/>
        <v>17H-0008677</v>
      </c>
      <c r="Q71" s="28"/>
      <c r="R71" s="29" t="str">
        <f t="shared" si="1"/>
        <v>18T4</v>
      </c>
      <c r="S71" s="30">
        <v>35564</v>
      </c>
      <c r="T71" s="31" t="b">
        <f t="shared" si="2"/>
        <v>1</v>
      </c>
      <c r="U71" s="32"/>
      <c r="V71" s="32"/>
      <c r="W71" s="32"/>
      <c r="X71" s="32"/>
      <c r="Y71" s="32"/>
      <c r="Z71" s="32"/>
    </row>
    <row r="72" spans="1:26" s="33" customFormat="1" ht="21" customHeight="1" x14ac:dyDescent="0.25">
      <c r="A72" s="21">
        <v>65</v>
      </c>
      <c r="B72" s="21"/>
      <c r="C72" s="21"/>
      <c r="D72" s="21" t="s">
        <v>319</v>
      </c>
      <c r="E72" s="21" t="s">
        <v>320</v>
      </c>
      <c r="F72" s="22" t="s">
        <v>321</v>
      </c>
      <c r="G72" s="23" t="s">
        <v>283</v>
      </c>
      <c r="H72" s="21" t="s">
        <v>322</v>
      </c>
      <c r="I72" s="21" t="s">
        <v>43</v>
      </c>
      <c r="J72" s="21" t="s">
        <v>23</v>
      </c>
      <c r="K72" s="21" t="s">
        <v>88</v>
      </c>
      <c r="L72" s="21" t="s">
        <v>88</v>
      </c>
      <c r="M72" s="24" t="s">
        <v>323</v>
      </c>
      <c r="N72" s="25">
        <v>797920</v>
      </c>
      <c r="O72" s="26" t="s">
        <v>386</v>
      </c>
      <c r="P72" s="27" t="str">
        <f t="shared" si="0"/>
        <v>17H-0009031</v>
      </c>
      <c r="Q72" s="28"/>
      <c r="R72" s="29" t="str">
        <f t="shared" si="1"/>
        <v>18T4</v>
      </c>
      <c r="S72" s="30">
        <v>35565</v>
      </c>
      <c r="T72" s="31" t="b">
        <f t="shared" si="2"/>
        <v>1</v>
      </c>
      <c r="U72" s="32"/>
      <c r="V72" s="32"/>
      <c r="W72" s="32"/>
      <c r="X72" s="32"/>
      <c r="Y72" s="32"/>
      <c r="Z72" s="32"/>
    </row>
    <row r="73" spans="1:26" s="33" customFormat="1" ht="21" customHeight="1" x14ac:dyDescent="0.25">
      <c r="A73" s="21">
        <v>66</v>
      </c>
      <c r="B73" s="21"/>
      <c r="C73" s="21"/>
      <c r="D73" s="21" t="s">
        <v>324</v>
      </c>
      <c r="E73" s="21" t="s">
        <v>313</v>
      </c>
      <c r="F73" s="22" t="s">
        <v>314</v>
      </c>
      <c r="G73" s="23" t="s">
        <v>315</v>
      </c>
      <c r="H73" s="21" t="s">
        <v>316</v>
      </c>
      <c r="I73" s="21" t="s">
        <v>317</v>
      </c>
      <c r="J73" s="21" t="s">
        <v>23</v>
      </c>
      <c r="K73" s="21" t="s">
        <v>88</v>
      </c>
      <c r="L73" s="21" t="s">
        <v>88</v>
      </c>
      <c r="M73" s="24" t="s">
        <v>25</v>
      </c>
      <c r="N73" s="25">
        <v>50000</v>
      </c>
      <c r="O73" s="26" t="s">
        <v>25</v>
      </c>
      <c r="P73" s="27" t="str">
        <f t="shared" ref="P73:P93" si="3">M73</f>
        <v>SLL</v>
      </c>
      <c r="Q73" s="28"/>
      <c r="R73" s="29" t="str">
        <f t="shared" ref="R73:R93" si="4">LEFT(I73,FIND("-",I73,1)-1)</f>
        <v>18T4</v>
      </c>
      <c r="S73" s="30">
        <v>35566</v>
      </c>
      <c r="T73" s="31" t="b">
        <f t="shared" si="2"/>
        <v>1</v>
      </c>
      <c r="U73" s="32"/>
      <c r="V73" s="32"/>
      <c r="W73" s="32"/>
      <c r="X73" s="32"/>
      <c r="Y73" s="32"/>
      <c r="Z73" s="32"/>
    </row>
    <row r="74" spans="1:26" s="33" customFormat="1" ht="21" customHeight="1" x14ac:dyDescent="0.25">
      <c r="A74" s="21">
        <v>67</v>
      </c>
      <c r="B74" s="21"/>
      <c r="C74" s="21"/>
      <c r="D74" s="21" t="s">
        <v>325</v>
      </c>
      <c r="E74" s="21" t="s">
        <v>320</v>
      </c>
      <c r="F74" s="22" t="s">
        <v>321</v>
      </c>
      <c r="G74" s="23" t="s">
        <v>283</v>
      </c>
      <c r="H74" s="21" t="s">
        <v>322</v>
      </c>
      <c r="I74" s="21" t="s">
        <v>43</v>
      </c>
      <c r="J74" s="21" t="s">
        <v>23</v>
      </c>
      <c r="K74" s="21" t="s">
        <v>88</v>
      </c>
      <c r="L74" s="21" t="s">
        <v>88</v>
      </c>
      <c r="M74" s="24" t="s">
        <v>25</v>
      </c>
      <c r="N74" s="25">
        <v>50000</v>
      </c>
      <c r="O74" s="26" t="s">
        <v>25</v>
      </c>
      <c r="P74" s="27" t="str">
        <f t="shared" si="3"/>
        <v>SLL</v>
      </c>
      <c r="Q74" s="28"/>
      <c r="R74" s="29" t="str">
        <f t="shared" si="4"/>
        <v>18T4</v>
      </c>
      <c r="S74" s="30">
        <v>35567</v>
      </c>
      <c r="T74" s="31" t="b">
        <f t="shared" si="2"/>
        <v>1</v>
      </c>
      <c r="U74" s="32"/>
      <c r="V74" s="32"/>
      <c r="W74" s="32"/>
      <c r="X74" s="32"/>
      <c r="Y74" s="32"/>
      <c r="Z74" s="32"/>
    </row>
    <row r="75" spans="1:26" s="33" customFormat="1" ht="21" customHeight="1" x14ac:dyDescent="0.25">
      <c r="A75" s="21">
        <v>68</v>
      </c>
      <c r="B75" s="21"/>
      <c r="C75" s="21"/>
      <c r="D75" s="21" t="s">
        <v>326</v>
      </c>
      <c r="E75" s="21" t="s">
        <v>327</v>
      </c>
      <c r="F75" s="22" t="s">
        <v>161</v>
      </c>
      <c r="G75" s="23" t="s">
        <v>33</v>
      </c>
      <c r="H75" s="21" t="s">
        <v>328</v>
      </c>
      <c r="I75" s="21" t="s">
        <v>57</v>
      </c>
      <c r="J75" s="21" t="s">
        <v>23</v>
      </c>
      <c r="K75" s="21" t="s">
        <v>88</v>
      </c>
      <c r="L75" s="21" t="s">
        <v>88</v>
      </c>
      <c r="M75" s="24" t="s">
        <v>329</v>
      </c>
      <c r="N75" s="25">
        <v>797920</v>
      </c>
      <c r="O75" s="26" t="s">
        <v>386</v>
      </c>
      <c r="P75" s="27" t="str">
        <f t="shared" si="3"/>
        <v>17H-0008678</v>
      </c>
      <c r="Q75" s="28"/>
      <c r="R75" s="29" t="str">
        <f t="shared" si="4"/>
        <v>18T4</v>
      </c>
      <c r="S75" s="30">
        <v>35568</v>
      </c>
      <c r="T75" s="31" t="b">
        <f t="shared" si="2"/>
        <v>1</v>
      </c>
      <c r="U75" s="32"/>
      <c r="V75" s="32"/>
      <c r="W75" s="32"/>
      <c r="X75" s="32"/>
      <c r="Y75" s="32"/>
      <c r="Z75" s="32"/>
    </row>
    <row r="76" spans="1:26" s="33" customFormat="1" ht="21" customHeight="1" x14ac:dyDescent="0.25">
      <c r="A76" s="21">
        <v>69</v>
      </c>
      <c r="B76" s="21"/>
      <c r="C76" s="21"/>
      <c r="D76" s="21" t="s">
        <v>330</v>
      </c>
      <c r="E76" s="21" t="s">
        <v>327</v>
      </c>
      <c r="F76" s="22" t="s">
        <v>161</v>
      </c>
      <c r="G76" s="23" t="s">
        <v>33</v>
      </c>
      <c r="H76" s="21" t="s">
        <v>328</v>
      </c>
      <c r="I76" s="21" t="s">
        <v>57</v>
      </c>
      <c r="J76" s="21" t="s">
        <v>23</v>
      </c>
      <c r="K76" s="21" t="s">
        <v>88</v>
      </c>
      <c r="L76" s="21" t="s">
        <v>88</v>
      </c>
      <c r="M76" s="24" t="s">
        <v>25</v>
      </c>
      <c r="N76" s="25">
        <v>50000</v>
      </c>
      <c r="O76" s="26" t="s">
        <v>25</v>
      </c>
      <c r="P76" s="27" t="str">
        <f t="shared" si="3"/>
        <v>SLL</v>
      </c>
      <c r="Q76" s="28"/>
      <c r="R76" s="29" t="str">
        <f t="shared" si="4"/>
        <v>18T4</v>
      </c>
      <c r="S76" s="30">
        <v>35569</v>
      </c>
      <c r="T76" s="31" t="b">
        <f t="shared" si="2"/>
        <v>1</v>
      </c>
      <c r="U76" s="32"/>
      <c r="V76" s="32"/>
      <c r="W76" s="32"/>
      <c r="X76" s="32"/>
      <c r="Y76" s="32"/>
      <c r="Z76" s="32"/>
    </row>
    <row r="77" spans="1:26" s="33" customFormat="1" ht="21" customHeight="1" x14ac:dyDescent="0.25">
      <c r="A77" s="21">
        <v>70</v>
      </c>
      <c r="B77" s="21"/>
      <c r="C77" s="21"/>
      <c r="D77" s="21" t="s">
        <v>331</v>
      </c>
      <c r="E77" s="21" t="s">
        <v>332</v>
      </c>
      <c r="F77" s="22" t="s">
        <v>29</v>
      </c>
      <c r="G77" s="23" t="s">
        <v>52</v>
      </c>
      <c r="H77" s="21" t="s">
        <v>333</v>
      </c>
      <c r="I77" s="21" t="s">
        <v>334</v>
      </c>
      <c r="J77" s="21" t="s">
        <v>23</v>
      </c>
      <c r="K77" s="21" t="s">
        <v>88</v>
      </c>
      <c r="L77" s="21" t="s">
        <v>88</v>
      </c>
      <c r="M77" s="24" t="s">
        <v>335</v>
      </c>
      <c r="N77" s="25">
        <v>797920</v>
      </c>
      <c r="O77" s="26" t="s">
        <v>386</v>
      </c>
      <c r="P77" s="27" t="str">
        <f t="shared" si="3"/>
        <v>17H-0008679</v>
      </c>
      <c r="Q77" s="28"/>
      <c r="R77" s="29" t="str">
        <f t="shared" si="4"/>
        <v>18C1</v>
      </c>
      <c r="S77" s="30">
        <v>35570</v>
      </c>
      <c r="T77" s="31" t="b">
        <f t="shared" si="2"/>
        <v>1</v>
      </c>
      <c r="U77" s="32"/>
      <c r="V77" s="32"/>
      <c r="W77" s="32"/>
      <c r="X77" s="32"/>
      <c r="Y77" s="32"/>
      <c r="Z77" s="32"/>
    </row>
    <row r="78" spans="1:26" s="33" customFormat="1" ht="21" customHeight="1" x14ac:dyDescent="0.25">
      <c r="A78" s="21">
        <v>71</v>
      </c>
      <c r="B78" s="21"/>
      <c r="C78" s="21"/>
      <c r="D78" s="21" t="s">
        <v>336</v>
      </c>
      <c r="E78" s="21" t="s">
        <v>337</v>
      </c>
      <c r="F78" s="22" t="s">
        <v>338</v>
      </c>
      <c r="G78" s="23" t="s">
        <v>30</v>
      </c>
      <c r="H78" s="21" t="s">
        <v>339</v>
      </c>
      <c r="I78" s="21" t="s">
        <v>45</v>
      </c>
      <c r="J78" s="21" t="s">
        <v>23</v>
      </c>
      <c r="K78" s="21" t="s">
        <v>88</v>
      </c>
      <c r="L78" s="21" t="s">
        <v>88</v>
      </c>
      <c r="M78" s="24" t="s">
        <v>340</v>
      </c>
      <c r="N78" s="25">
        <v>797920</v>
      </c>
      <c r="O78" s="26" t="s">
        <v>385</v>
      </c>
      <c r="P78" s="27" t="str">
        <f t="shared" si="3"/>
        <v>17H-0009032</v>
      </c>
      <c r="Q78" s="28"/>
      <c r="R78" s="29" t="str">
        <f t="shared" si="4"/>
        <v>18T4</v>
      </c>
      <c r="S78" s="30">
        <v>35572</v>
      </c>
      <c r="T78" s="31" t="b">
        <f t="shared" si="2"/>
        <v>1</v>
      </c>
      <c r="U78" s="32"/>
      <c r="V78" s="32"/>
      <c r="W78" s="32"/>
      <c r="X78" s="32"/>
      <c r="Y78" s="32"/>
      <c r="Z78" s="32"/>
    </row>
    <row r="79" spans="1:26" s="33" customFormat="1" ht="21" customHeight="1" x14ac:dyDescent="0.25">
      <c r="A79" s="21">
        <v>72</v>
      </c>
      <c r="B79" s="21"/>
      <c r="C79" s="21"/>
      <c r="D79" s="21" t="s">
        <v>341</v>
      </c>
      <c r="E79" s="21" t="s">
        <v>337</v>
      </c>
      <c r="F79" s="22" t="s">
        <v>338</v>
      </c>
      <c r="G79" s="23" t="s">
        <v>30</v>
      </c>
      <c r="H79" s="21" t="s">
        <v>339</v>
      </c>
      <c r="I79" s="21" t="s">
        <v>45</v>
      </c>
      <c r="J79" s="21" t="s">
        <v>23</v>
      </c>
      <c r="K79" s="21" t="s">
        <v>88</v>
      </c>
      <c r="L79" s="21" t="s">
        <v>88</v>
      </c>
      <c r="M79" s="24" t="s">
        <v>25</v>
      </c>
      <c r="N79" s="25">
        <v>50000</v>
      </c>
      <c r="O79" s="26" t="s">
        <v>25</v>
      </c>
      <c r="P79" s="27" t="str">
        <f t="shared" si="3"/>
        <v>SLL</v>
      </c>
      <c r="Q79" s="28"/>
      <c r="R79" s="29" t="str">
        <f t="shared" si="4"/>
        <v>18T4</v>
      </c>
      <c r="S79" s="30">
        <v>35573</v>
      </c>
      <c r="T79" s="31" t="b">
        <f t="shared" si="2"/>
        <v>1</v>
      </c>
      <c r="U79" s="32"/>
      <c r="V79" s="32"/>
      <c r="W79" s="32"/>
      <c r="X79" s="32"/>
      <c r="Y79" s="32"/>
      <c r="Z79" s="32"/>
    </row>
    <row r="80" spans="1:26" s="33" customFormat="1" ht="21" customHeight="1" x14ac:dyDescent="0.25">
      <c r="A80" s="21">
        <v>73</v>
      </c>
      <c r="B80" s="21"/>
      <c r="C80" s="21"/>
      <c r="D80" s="21" t="s">
        <v>342</v>
      </c>
      <c r="E80" s="21" t="s">
        <v>343</v>
      </c>
      <c r="F80" s="22" t="s">
        <v>344</v>
      </c>
      <c r="G80" s="23" t="s">
        <v>345</v>
      </c>
      <c r="H80" s="21" t="s">
        <v>339</v>
      </c>
      <c r="I80" s="21" t="s">
        <v>45</v>
      </c>
      <c r="J80" s="21" t="s">
        <v>23</v>
      </c>
      <c r="K80" s="21" t="s">
        <v>88</v>
      </c>
      <c r="L80" s="21" t="s">
        <v>88</v>
      </c>
      <c r="M80" s="24" t="s">
        <v>24</v>
      </c>
      <c r="N80" s="25">
        <v>797920</v>
      </c>
      <c r="O80" s="26" t="s">
        <v>386</v>
      </c>
      <c r="P80" s="27" t="str">
        <f t="shared" si="3"/>
        <v>PHUTHU</v>
      </c>
      <c r="Q80" s="28"/>
      <c r="R80" s="29" t="str">
        <f t="shared" si="4"/>
        <v>18T4</v>
      </c>
      <c r="S80" s="30">
        <v>35574</v>
      </c>
      <c r="T80" s="31" t="b">
        <f t="shared" si="2"/>
        <v>1</v>
      </c>
      <c r="U80" s="32"/>
      <c r="V80" s="32"/>
      <c r="W80" s="32"/>
      <c r="X80" s="32"/>
      <c r="Y80" s="32"/>
      <c r="Z80" s="32"/>
    </row>
    <row r="81" spans="1:26" s="33" customFormat="1" ht="21" customHeight="1" x14ac:dyDescent="0.25">
      <c r="A81" s="21">
        <v>74</v>
      </c>
      <c r="B81" s="21"/>
      <c r="C81" s="21"/>
      <c r="D81" s="21" t="s">
        <v>346</v>
      </c>
      <c r="E81" s="21" t="s">
        <v>343</v>
      </c>
      <c r="F81" s="22" t="s">
        <v>344</v>
      </c>
      <c r="G81" s="23" t="s">
        <v>345</v>
      </c>
      <c r="H81" s="21" t="s">
        <v>339</v>
      </c>
      <c r="I81" s="21" t="s">
        <v>45</v>
      </c>
      <c r="J81" s="21" t="s">
        <v>23</v>
      </c>
      <c r="K81" s="21" t="s">
        <v>88</v>
      </c>
      <c r="L81" s="21" t="s">
        <v>88</v>
      </c>
      <c r="M81" s="24" t="s">
        <v>25</v>
      </c>
      <c r="N81" s="25">
        <v>50000</v>
      </c>
      <c r="O81" s="26" t="s">
        <v>25</v>
      </c>
      <c r="P81" s="27" t="str">
        <f t="shared" si="3"/>
        <v>SLL</v>
      </c>
      <c r="Q81" s="28"/>
      <c r="R81" s="29" t="str">
        <f t="shared" si="4"/>
        <v>18T4</v>
      </c>
      <c r="S81" s="30">
        <v>35575</v>
      </c>
      <c r="T81" s="31" t="b">
        <f t="shared" si="2"/>
        <v>1</v>
      </c>
      <c r="U81" s="32"/>
      <c r="V81" s="32"/>
      <c r="W81" s="32"/>
      <c r="X81" s="32"/>
      <c r="Y81" s="32"/>
      <c r="Z81" s="32"/>
    </row>
    <row r="82" spans="1:26" s="33" customFormat="1" ht="21" customHeight="1" x14ac:dyDescent="0.25">
      <c r="A82" s="21">
        <v>75</v>
      </c>
      <c r="B82" s="21"/>
      <c r="C82" s="21"/>
      <c r="D82" s="21" t="s">
        <v>347</v>
      </c>
      <c r="E82" s="21" t="s">
        <v>348</v>
      </c>
      <c r="F82" s="22" t="s">
        <v>349</v>
      </c>
      <c r="G82" s="23" t="s">
        <v>220</v>
      </c>
      <c r="H82" s="21" t="s">
        <v>350</v>
      </c>
      <c r="I82" s="21" t="s">
        <v>130</v>
      </c>
      <c r="J82" s="21" t="s">
        <v>23</v>
      </c>
      <c r="K82" s="21" t="s">
        <v>88</v>
      </c>
      <c r="L82" s="21" t="s">
        <v>88</v>
      </c>
      <c r="M82" s="24" t="s">
        <v>351</v>
      </c>
      <c r="N82" s="25">
        <v>797920</v>
      </c>
      <c r="O82" s="26" t="s">
        <v>386</v>
      </c>
      <c r="P82" s="27" t="str">
        <f t="shared" si="3"/>
        <v>17H-0008681</v>
      </c>
      <c r="Q82" s="28"/>
      <c r="R82" s="29" t="str">
        <f t="shared" si="4"/>
        <v>18T4</v>
      </c>
      <c r="S82" s="30">
        <v>35576</v>
      </c>
      <c r="T82" s="31" t="b">
        <f t="shared" si="2"/>
        <v>1</v>
      </c>
      <c r="U82" s="32"/>
      <c r="V82" s="32"/>
      <c r="W82" s="32"/>
      <c r="X82" s="32"/>
      <c r="Y82" s="32"/>
      <c r="Z82" s="32"/>
    </row>
    <row r="83" spans="1:26" s="33" customFormat="1" ht="21" customHeight="1" x14ac:dyDescent="0.25">
      <c r="A83" s="21">
        <v>76</v>
      </c>
      <c r="B83" s="21"/>
      <c r="C83" s="21"/>
      <c r="D83" s="21" t="s">
        <v>352</v>
      </c>
      <c r="E83" s="21" t="s">
        <v>348</v>
      </c>
      <c r="F83" s="22" t="s">
        <v>349</v>
      </c>
      <c r="G83" s="23" t="s">
        <v>220</v>
      </c>
      <c r="H83" s="21" t="s">
        <v>350</v>
      </c>
      <c r="I83" s="21" t="s">
        <v>130</v>
      </c>
      <c r="J83" s="21" t="s">
        <v>23</v>
      </c>
      <c r="K83" s="21" t="s">
        <v>88</v>
      </c>
      <c r="L83" s="21" t="s">
        <v>88</v>
      </c>
      <c r="M83" s="24" t="s">
        <v>25</v>
      </c>
      <c r="N83" s="25">
        <v>50000</v>
      </c>
      <c r="O83" s="26" t="s">
        <v>25</v>
      </c>
      <c r="P83" s="27" t="str">
        <f t="shared" si="3"/>
        <v>SLL</v>
      </c>
      <c r="Q83" s="28"/>
      <c r="R83" s="29" t="str">
        <f t="shared" si="4"/>
        <v>18T4</v>
      </c>
      <c r="S83" s="30">
        <v>35577</v>
      </c>
      <c r="T83" s="31" t="b">
        <f t="shared" si="2"/>
        <v>1</v>
      </c>
      <c r="U83" s="32"/>
      <c r="V83" s="32"/>
      <c r="W83" s="32"/>
      <c r="X83" s="32"/>
      <c r="Y83" s="32"/>
      <c r="Z83" s="32"/>
    </row>
    <row r="84" spans="1:26" s="33" customFormat="1" ht="21" customHeight="1" x14ac:dyDescent="0.25">
      <c r="A84" s="21">
        <v>77</v>
      </c>
      <c r="B84" s="21"/>
      <c r="C84" s="21"/>
      <c r="D84" s="21" t="s">
        <v>353</v>
      </c>
      <c r="E84" s="21" t="s">
        <v>354</v>
      </c>
      <c r="F84" s="22" t="s">
        <v>355</v>
      </c>
      <c r="G84" s="23" t="s">
        <v>157</v>
      </c>
      <c r="H84" s="21" t="s">
        <v>356</v>
      </c>
      <c r="I84" s="21" t="s">
        <v>22</v>
      </c>
      <c r="J84" s="21" t="s">
        <v>23</v>
      </c>
      <c r="K84" s="21" t="s">
        <v>88</v>
      </c>
      <c r="L84" s="21" t="s">
        <v>88</v>
      </c>
      <c r="M84" s="24" t="s">
        <v>357</v>
      </c>
      <c r="N84" s="25">
        <v>797920</v>
      </c>
      <c r="O84" s="26" t="s">
        <v>386</v>
      </c>
      <c r="P84" s="27" t="str">
        <f t="shared" si="3"/>
        <v>17H-0009033</v>
      </c>
      <c r="Q84" s="28"/>
      <c r="R84" s="29" t="str">
        <f t="shared" si="4"/>
        <v>18T4</v>
      </c>
      <c r="S84" s="30">
        <v>35578</v>
      </c>
      <c r="T84" s="31" t="b">
        <f t="shared" si="2"/>
        <v>1</v>
      </c>
      <c r="U84" s="32"/>
      <c r="V84" s="32"/>
      <c r="W84" s="32"/>
      <c r="X84" s="32"/>
      <c r="Y84" s="32"/>
      <c r="Z84" s="32"/>
    </row>
    <row r="85" spans="1:26" s="33" customFormat="1" ht="21" customHeight="1" x14ac:dyDescent="0.25">
      <c r="A85" s="21">
        <v>78</v>
      </c>
      <c r="B85" s="21"/>
      <c r="C85" s="21"/>
      <c r="D85" s="21" t="s">
        <v>358</v>
      </c>
      <c r="E85" s="21" t="s">
        <v>354</v>
      </c>
      <c r="F85" s="22" t="s">
        <v>355</v>
      </c>
      <c r="G85" s="23" t="s">
        <v>157</v>
      </c>
      <c r="H85" s="21" t="s">
        <v>356</v>
      </c>
      <c r="I85" s="21" t="s">
        <v>22</v>
      </c>
      <c r="J85" s="21" t="s">
        <v>23</v>
      </c>
      <c r="K85" s="21" t="s">
        <v>88</v>
      </c>
      <c r="L85" s="21" t="s">
        <v>88</v>
      </c>
      <c r="M85" s="24" t="s">
        <v>25</v>
      </c>
      <c r="N85" s="25">
        <v>50000</v>
      </c>
      <c r="O85" s="26" t="s">
        <v>25</v>
      </c>
      <c r="P85" s="27" t="str">
        <f t="shared" si="3"/>
        <v>SLL</v>
      </c>
      <c r="Q85" s="28"/>
      <c r="R85" s="29" t="str">
        <f t="shared" si="4"/>
        <v>18T4</v>
      </c>
      <c r="S85" s="30">
        <v>35579</v>
      </c>
      <c r="T85" s="31" t="b">
        <f t="shared" si="2"/>
        <v>1</v>
      </c>
      <c r="U85" s="32"/>
      <c r="V85" s="32"/>
      <c r="W85" s="32"/>
      <c r="X85" s="32"/>
      <c r="Y85" s="32"/>
      <c r="Z85" s="32"/>
    </row>
    <row r="86" spans="1:26" s="33" customFormat="1" ht="21" customHeight="1" x14ac:dyDescent="0.25">
      <c r="A86" s="21">
        <v>79</v>
      </c>
      <c r="B86" s="21"/>
      <c r="C86" s="21"/>
      <c r="D86" s="21" t="s">
        <v>359</v>
      </c>
      <c r="E86" s="21" t="s">
        <v>360</v>
      </c>
      <c r="F86" s="22" t="s">
        <v>361</v>
      </c>
      <c r="G86" s="23" t="s">
        <v>42</v>
      </c>
      <c r="H86" s="21" t="s">
        <v>362</v>
      </c>
      <c r="I86" s="21" t="s">
        <v>363</v>
      </c>
      <c r="J86" s="21" t="s">
        <v>23</v>
      </c>
      <c r="K86" s="21" t="s">
        <v>88</v>
      </c>
      <c r="L86" s="21" t="s">
        <v>88</v>
      </c>
      <c r="M86" s="24" t="s">
        <v>364</v>
      </c>
      <c r="N86" s="25">
        <v>797920</v>
      </c>
      <c r="O86" s="26" t="s">
        <v>386</v>
      </c>
      <c r="P86" s="27" t="str">
        <f t="shared" si="3"/>
        <v>17H-0008682</v>
      </c>
      <c r="Q86" s="28"/>
      <c r="R86" s="29" t="str">
        <f t="shared" si="4"/>
        <v>18T4</v>
      </c>
      <c r="S86" s="30">
        <v>35580</v>
      </c>
      <c r="T86" s="31" t="b">
        <f t="shared" si="2"/>
        <v>1</v>
      </c>
      <c r="U86" s="32"/>
      <c r="V86" s="32"/>
      <c r="W86" s="32"/>
      <c r="X86" s="32"/>
      <c r="Y86" s="32"/>
      <c r="Z86" s="32"/>
    </row>
    <row r="87" spans="1:26" s="33" customFormat="1" ht="21" customHeight="1" x14ac:dyDescent="0.25">
      <c r="A87" s="21">
        <v>80</v>
      </c>
      <c r="B87" s="21"/>
      <c r="C87" s="21"/>
      <c r="D87" s="21" t="s">
        <v>365</v>
      </c>
      <c r="E87" s="21" t="s">
        <v>360</v>
      </c>
      <c r="F87" s="22" t="s">
        <v>361</v>
      </c>
      <c r="G87" s="23" t="s">
        <v>42</v>
      </c>
      <c r="H87" s="21" t="s">
        <v>362</v>
      </c>
      <c r="I87" s="21" t="s">
        <v>363</v>
      </c>
      <c r="J87" s="21" t="s">
        <v>23</v>
      </c>
      <c r="K87" s="21" t="s">
        <v>88</v>
      </c>
      <c r="L87" s="21" t="s">
        <v>88</v>
      </c>
      <c r="M87" s="24" t="s">
        <v>25</v>
      </c>
      <c r="N87" s="25">
        <v>50000</v>
      </c>
      <c r="O87" s="26" t="s">
        <v>25</v>
      </c>
      <c r="P87" s="27" t="str">
        <f t="shared" si="3"/>
        <v>SLL</v>
      </c>
      <c r="Q87" s="28"/>
      <c r="R87" s="29" t="str">
        <f t="shared" si="4"/>
        <v>18T4</v>
      </c>
      <c r="S87" s="30">
        <v>35581</v>
      </c>
      <c r="T87" s="31" t="b">
        <f t="shared" si="2"/>
        <v>1</v>
      </c>
      <c r="U87" s="32"/>
      <c r="V87" s="32"/>
      <c r="W87" s="32"/>
      <c r="X87" s="32"/>
      <c r="Y87" s="32"/>
      <c r="Z87" s="32"/>
    </row>
    <row r="88" spans="1:26" s="33" customFormat="1" ht="21" customHeight="1" x14ac:dyDescent="0.25">
      <c r="A88" s="21">
        <v>81</v>
      </c>
      <c r="B88" s="21"/>
      <c r="C88" s="21"/>
      <c r="D88" s="21" t="s">
        <v>366</v>
      </c>
      <c r="E88" s="21" t="s">
        <v>367</v>
      </c>
      <c r="F88" s="22" t="s">
        <v>368</v>
      </c>
      <c r="G88" s="23" t="s">
        <v>151</v>
      </c>
      <c r="H88" s="21" t="s">
        <v>369</v>
      </c>
      <c r="I88" s="21" t="s">
        <v>28</v>
      </c>
      <c r="J88" s="21" t="s">
        <v>23</v>
      </c>
      <c r="K88" s="21" t="s">
        <v>88</v>
      </c>
      <c r="L88" s="21" t="s">
        <v>88</v>
      </c>
      <c r="M88" s="24" t="s">
        <v>370</v>
      </c>
      <c r="N88" s="25">
        <v>797920</v>
      </c>
      <c r="O88" s="26" t="s">
        <v>386</v>
      </c>
      <c r="P88" s="27" t="str">
        <f t="shared" si="3"/>
        <v>17H-0009034</v>
      </c>
      <c r="Q88" s="28"/>
      <c r="R88" s="29" t="str">
        <f t="shared" si="4"/>
        <v>18T4</v>
      </c>
      <c r="S88" s="30">
        <v>35582</v>
      </c>
      <c r="T88" s="31" t="b">
        <f t="shared" si="2"/>
        <v>1</v>
      </c>
      <c r="U88" s="32"/>
      <c r="V88" s="32"/>
      <c r="W88" s="32"/>
      <c r="X88" s="32"/>
      <c r="Y88" s="32"/>
      <c r="Z88" s="32"/>
    </row>
    <row r="89" spans="1:26" s="33" customFormat="1" ht="21" customHeight="1" x14ac:dyDescent="0.25">
      <c r="A89" s="21">
        <v>82</v>
      </c>
      <c r="B89" s="21"/>
      <c r="C89" s="21"/>
      <c r="D89" s="21" t="s">
        <v>371</v>
      </c>
      <c r="E89" s="21" t="s">
        <v>367</v>
      </c>
      <c r="F89" s="22" t="s">
        <v>368</v>
      </c>
      <c r="G89" s="23" t="s">
        <v>151</v>
      </c>
      <c r="H89" s="21" t="s">
        <v>369</v>
      </c>
      <c r="I89" s="21" t="s">
        <v>28</v>
      </c>
      <c r="J89" s="21" t="s">
        <v>23</v>
      </c>
      <c r="K89" s="21" t="s">
        <v>88</v>
      </c>
      <c r="L89" s="21" t="s">
        <v>88</v>
      </c>
      <c r="M89" s="24" t="s">
        <v>25</v>
      </c>
      <c r="N89" s="25">
        <v>50000</v>
      </c>
      <c r="O89" s="26" t="s">
        <v>25</v>
      </c>
      <c r="P89" s="27" t="str">
        <f t="shared" si="3"/>
        <v>SLL</v>
      </c>
      <c r="Q89" s="28"/>
      <c r="R89" s="29" t="str">
        <f t="shared" si="4"/>
        <v>18T4</v>
      </c>
      <c r="S89" s="30">
        <v>35583</v>
      </c>
      <c r="T89" s="31" t="b">
        <f t="shared" si="2"/>
        <v>1</v>
      </c>
      <c r="U89" s="32"/>
      <c r="V89" s="32"/>
      <c r="W89" s="32"/>
      <c r="X89" s="32"/>
      <c r="Y89" s="32"/>
      <c r="Z89" s="32"/>
    </row>
    <row r="90" spans="1:26" s="33" customFormat="1" ht="21" customHeight="1" x14ac:dyDescent="0.25">
      <c r="A90" s="21">
        <v>83</v>
      </c>
      <c r="B90" s="21"/>
      <c r="C90" s="21"/>
      <c r="D90" s="21" t="s">
        <v>372</v>
      </c>
      <c r="E90" s="21" t="s">
        <v>373</v>
      </c>
      <c r="F90" s="22" t="s">
        <v>374</v>
      </c>
      <c r="G90" s="23" t="s">
        <v>44</v>
      </c>
      <c r="H90" s="21" t="s">
        <v>375</v>
      </c>
      <c r="I90" s="21" t="s">
        <v>37</v>
      </c>
      <c r="J90" s="21" t="s">
        <v>23</v>
      </c>
      <c r="K90" s="21" t="s">
        <v>88</v>
      </c>
      <c r="L90" s="21" t="s">
        <v>88</v>
      </c>
      <c r="M90" s="24" t="s">
        <v>376</v>
      </c>
      <c r="N90" s="25">
        <v>797920</v>
      </c>
      <c r="O90" s="26" t="s">
        <v>386</v>
      </c>
      <c r="P90" s="27" t="str">
        <f t="shared" si="3"/>
        <v>17H-0008683</v>
      </c>
      <c r="Q90" s="28"/>
      <c r="R90" s="29" t="str">
        <f t="shared" si="4"/>
        <v>18T4</v>
      </c>
      <c r="S90" s="30">
        <v>35584</v>
      </c>
      <c r="T90" s="31" t="b">
        <f t="shared" si="2"/>
        <v>1</v>
      </c>
      <c r="U90" s="32"/>
      <c r="V90" s="32"/>
      <c r="W90" s="32"/>
      <c r="X90" s="32"/>
      <c r="Y90" s="32"/>
      <c r="Z90" s="32"/>
    </row>
    <row r="91" spans="1:26" s="33" customFormat="1" ht="21" customHeight="1" x14ac:dyDescent="0.25">
      <c r="A91" s="21">
        <v>84</v>
      </c>
      <c r="B91" s="21"/>
      <c r="C91" s="21"/>
      <c r="D91" s="21" t="s">
        <v>377</v>
      </c>
      <c r="E91" s="21" t="s">
        <v>373</v>
      </c>
      <c r="F91" s="22" t="s">
        <v>374</v>
      </c>
      <c r="G91" s="23" t="s">
        <v>44</v>
      </c>
      <c r="H91" s="21" t="s">
        <v>375</v>
      </c>
      <c r="I91" s="21" t="s">
        <v>37</v>
      </c>
      <c r="J91" s="21" t="s">
        <v>23</v>
      </c>
      <c r="K91" s="21" t="s">
        <v>88</v>
      </c>
      <c r="L91" s="21" t="s">
        <v>88</v>
      </c>
      <c r="M91" s="24" t="s">
        <v>25</v>
      </c>
      <c r="N91" s="25">
        <v>50000</v>
      </c>
      <c r="O91" s="26" t="s">
        <v>25</v>
      </c>
      <c r="P91" s="27" t="str">
        <f t="shared" si="3"/>
        <v>SLL</v>
      </c>
      <c r="Q91" s="28"/>
      <c r="R91" s="29" t="str">
        <f t="shared" si="4"/>
        <v>18T4</v>
      </c>
      <c r="S91" s="30">
        <v>35585</v>
      </c>
      <c r="T91" s="31" t="b">
        <f t="shared" si="2"/>
        <v>1</v>
      </c>
      <c r="U91" s="32"/>
      <c r="V91" s="32"/>
      <c r="W91" s="32"/>
      <c r="X91" s="32"/>
      <c r="Y91" s="32"/>
      <c r="Z91" s="32"/>
    </row>
    <row r="92" spans="1:26" s="33" customFormat="1" ht="21" customHeight="1" x14ac:dyDescent="0.25">
      <c r="A92" s="21">
        <v>85</v>
      </c>
      <c r="B92" s="21"/>
      <c r="C92" s="21"/>
      <c r="D92" s="21" t="s">
        <v>378</v>
      </c>
      <c r="E92" s="21" t="s">
        <v>379</v>
      </c>
      <c r="F92" s="22" t="s">
        <v>380</v>
      </c>
      <c r="G92" s="23" t="s">
        <v>116</v>
      </c>
      <c r="H92" s="21" t="s">
        <v>381</v>
      </c>
      <c r="I92" s="21" t="s">
        <v>22</v>
      </c>
      <c r="J92" s="21" t="s">
        <v>23</v>
      </c>
      <c r="K92" s="21" t="s">
        <v>88</v>
      </c>
      <c r="L92" s="21" t="s">
        <v>88</v>
      </c>
      <c r="M92" s="24" t="s">
        <v>382</v>
      </c>
      <c r="N92" s="25">
        <v>797920</v>
      </c>
      <c r="O92" s="26" t="s">
        <v>386</v>
      </c>
      <c r="P92" s="27" t="str">
        <f t="shared" si="3"/>
        <v>17H-0009036</v>
      </c>
      <c r="Q92" s="28"/>
      <c r="R92" s="29" t="str">
        <f t="shared" si="4"/>
        <v>18T4</v>
      </c>
      <c r="S92" s="30">
        <v>35586</v>
      </c>
      <c r="T92" s="31" t="b">
        <f t="shared" si="2"/>
        <v>1</v>
      </c>
      <c r="U92" s="32"/>
      <c r="V92" s="32"/>
      <c r="W92" s="32"/>
      <c r="X92" s="32"/>
      <c r="Y92" s="32"/>
      <c r="Z92" s="32"/>
    </row>
    <row r="93" spans="1:26" s="33" customFormat="1" ht="21" customHeight="1" x14ac:dyDescent="0.25">
      <c r="A93" s="21">
        <v>86</v>
      </c>
      <c r="B93" s="21"/>
      <c r="C93" s="21"/>
      <c r="D93" s="21" t="s">
        <v>383</v>
      </c>
      <c r="E93" s="21" t="s">
        <v>379</v>
      </c>
      <c r="F93" s="22" t="s">
        <v>380</v>
      </c>
      <c r="G93" s="23" t="s">
        <v>116</v>
      </c>
      <c r="H93" s="21" t="s">
        <v>381</v>
      </c>
      <c r="I93" s="21" t="s">
        <v>22</v>
      </c>
      <c r="J93" s="21" t="s">
        <v>23</v>
      </c>
      <c r="K93" s="21" t="s">
        <v>88</v>
      </c>
      <c r="L93" s="21" t="s">
        <v>88</v>
      </c>
      <c r="M93" s="24" t="s">
        <v>25</v>
      </c>
      <c r="N93" s="25">
        <v>50000</v>
      </c>
      <c r="O93" s="26" t="s">
        <v>25</v>
      </c>
      <c r="P93" s="27" t="str">
        <f t="shared" si="3"/>
        <v>SLL</v>
      </c>
      <c r="Q93" s="28"/>
      <c r="R93" s="29" t="str">
        <f t="shared" si="4"/>
        <v>18T4</v>
      </c>
      <c r="S93" s="30">
        <v>35587</v>
      </c>
      <c r="T93" s="31" t="b">
        <f t="shared" si="2"/>
        <v>1</v>
      </c>
      <c r="U93" s="32"/>
      <c r="V93" s="32"/>
      <c r="W93" s="32"/>
      <c r="X93" s="32"/>
      <c r="Y93" s="32"/>
      <c r="Z93" s="32"/>
    </row>
    <row r="94" spans="1:26" s="35" customFormat="1" ht="23.25" customHeight="1" x14ac:dyDescent="0.25">
      <c r="A94" s="83" t="s">
        <v>58</v>
      </c>
      <c r="B94" s="84"/>
      <c r="C94" s="84"/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34">
        <f>SUM(N8:N93)</f>
        <v>35641495</v>
      </c>
      <c r="O94" s="26"/>
      <c r="P94" s="27"/>
      <c r="Q94" s="28"/>
      <c r="R94" s="29"/>
      <c r="S94" s="30"/>
      <c r="T94" s="31"/>
    </row>
    <row r="95" spans="1:26" s="35" customFormat="1" ht="23.25" customHeight="1" x14ac:dyDescent="0.25">
      <c r="A95" s="85" t="str">
        <f>LEFT(_xll.VND(N94),LEN(_xll.VND(N94))-5)</f>
        <v xml:space="preserve">Ba mươi lăm triệu sáu trăm bốn mươi mốt ngàn bốn trăm chín mươi lăm đồng </v>
      </c>
      <c r="B95" s="86"/>
      <c r="C95" s="86"/>
      <c r="D95" s="86"/>
      <c r="E95" s="86"/>
      <c r="F95" s="86"/>
      <c r="G95" s="86"/>
      <c r="H95" s="86"/>
      <c r="I95" s="86"/>
      <c r="J95" s="86"/>
      <c r="K95" s="86"/>
      <c r="L95" s="86"/>
      <c r="M95" s="86"/>
      <c r="N95" s="86"/>
      <c r="O95" s="87"/>
      <c r="P95" s="36"/>
      <c r="Q95" s="29"/>
      <c r="R95" s="29"/>
      <c r="S95" s="30"/>
      <c r="T95" s="31"/>
    </row>
    <row r="96" spans="1:26" ht="18.75" customHeight="1" x14ac:dyDescent="0.25">
      <c r="A96" s="37"/>
      <c r="B96" s="88"/>
      <c r="C96" s="88"/>
      <c r="D96" s="88"/>
      <c r="E96" s="88"/>
      <c r="F96" s="38"/>
      <c r="G96" s="89" t="s">
        <v>387</v>
      </c>
      <c r="H96" s="89"/>
      <c r="I96" s="89"/>
      <c r="J96" s="89"/>
      <c r="K96" s="89"/>
      <c r="L96" s="89"/>
      <c r="M96" s="89"/>
      <c r="N96" s="89"/>
      <c r="O96" s="89"/>
      <c r="Q96" s="29"/>
      <c r="R96" s="29"/>
      <c r="S96" s="30"/>
      <c r="T96" s="31"/>
    </row>
    <row r="97" spans="1:20" ht="18" customHeight="1" x14ac:dyDescent="0.25">
      <c r="A97" s="76" t="s">
        <v>59</v>
      </c>
      <c r="B97" s="76"/>
      <c r="C97" s="76"/>
      <c r="D97" s="76"/>
      <c r="E97" s="76"/>
      <c r="F97" s="78" t="s">
        <v>60</v>
      </c>
      <c r="G97" s="78"/>
      <c r="H97" s="78"/>
      <c r="I97" s="78"/>
      <c r="J97" s="39"/>
      <c r="K97" s="39"/>
      <c r="L97" s="39"/>
      <c r="M97" s="76" t="s">
        <v>61</v>
      </c>
      <c r="N97" s="76"/>
      <c r="O97" s="76"/>
      <c r="Q97" s="29"/>
      <c r="R97" s="29"/>
      <c r="S97" s="30"/>
      <c r="T97" s="31"/>
    </row>
    <row r="98" spans="1:20" x14ac:dyDescent="0.25">
      <c r="A98" s="37"/>
      <c r="B98" s="76"/>
      <c r="C98" s="76"/>
      <c r="D98" s="76"/>
      <c r="E98" s="76"/>
      <c r="F98" s="38"/>
      <c r="G98" s="39"/>
      <c r="H98" s="39"/>
      <c r="I98" s="39"/>
      <c r="J98" s="39"/>
      <c r="K98" s="39"/>
      <c r="L98" s="39"/>
      <c r="M98" s="76"/>
      <c r="N98" s="76"/>
      <c r="O98" s="76"/>
      <c r="S98" s="30"/>
    </row>
    <row r="99" spans="1:20" x14ac:dyDescent="0.25">
      <c r="A99" s="37"/>
      <c r="B99" s="79"/>
      <c r="C99" s="79"/>
      <c r="D99" s="79"/>
      <c r="E99" s="79"/>
      <c r="F99" s="40"/>
      <c r="G99" s="41"/>
      <c r="H99" s="41"/>
      <c r="I99" s="41"/>
      <c r="J99" s="41"/>
      <c r="K99" s="41"/>
      <c r="L99" s="41"/>
      <c r="M99" s="42"/>
      <c r="N99" s="42"/>
      <c r="O99" s="43"/>
      <c r="S99" s="30"/>
    </row>
    <row r="100" spans="1:20" x14ac:dyDescent="0.25">
      <c r="A100" s="37"/>
      <c r="B100" s="44"/>
      <c r="C100" s="44"/>
      <c r="D100" s="45"/>
      <c r="E100" s="45"/>
      <c r="F100" s="40"/>
      <c r="G100" s="41"/>
      <c r="H100" s="41"/>
      <c r="I100" s="41"/>
      <c r="J100" s="41"/>
      <c r="K100" s="41"/>
      <c r="L100" s="41"/>
      <c r="M100" s="42"/>
      <c r="N100" s="42"/>
      <c r="O100" s="43"/>
      <c r="S100" s="30"/>
    </row>
    <row r="101" spans="1:20" ht="17.25" customHeight="1" x14ac:dyDescent="0.25">
      <c r="A101" s="76" t="s">
        <v>62</v>
      </c>
      <c r="B101" s="76"/>
      <c r="C101" s="76"/>
      <c r="D101" s="76"/>
      <c r="E101" s="76"/>
      <c r="F101" s="77" t="s">
        <v>63</v>
      </c>
      <c r="G101" s="77"/>
      <c r="H101" s="77"/>
      <c r="I101" s="77"/>
      <c r="J101" s="39"/>
      <c r="K101" s="39"/>
      <c r="L101" s="39"/>
      <c r="M101" s="39"/>
      <c r="N101" s="76" t="s">
        <v>64</v>
      </c>
      <c r="O101" s="76"/>
      <c r="S101" s="30"/>
    </row>
    <row r="102" spans="1:20" ht="15" customHeight="1" x14ac:dyDescent="0.25">
      <c r="A102" s="46"/>
      <c r="B102" s="46"/>
      <c r="C102" s="46"/>
      <c r="D102" s="47" t="s">
        <v>65</v>
      </c>
      <c r="E102" s="48"/>
      <c r="F102" s="49"/>
      <c r="G102" s="6"/>
      <c r="H102" s="6"/>
      <c r="I102" s="6"/>
      <c r="J102" s="6"/>
      <c r="K102" s="6"/>
      <c r="L102" s="6"/>
      <c r="M102" s="6"/>
      <c r="N102" s="6"/>
      <c r="O102" s="6"/>
      <c r="S102" s="30"/>
    </row>
    <row r="103" spans="1:20" ht="11.25" customHeight="1" x14ac:dyDescent="0.25">
      <c r="D103" s="50" t="s">
        <v>66</v>
      </c>
      <c r="E103" s="51">
        <f>525420*(COUNTIF($N$8:$N$93,797920)+COUNTIF($N$8:$N$93,847920))+218925*(COUNTIF($N$8:$N$93,218925))+131355*(COUNTIF($N$8:$N$93,131355))</f>
        <v>22198995</v>
      </c>
      <c r="F103" s="52"/>
      <c r="G103" s="53"/>
      <c r="H103" s="6"/>
      <c r="I103" s="6"/>
      <c r="J103" s="6"/>
      <c r="K103" s="6"/>
      <c r="L103" s="6"/>
      <c r="M103" s="6"/>
      <c r="N103" s="6"/>
      <c r="O103" s="6"/>
      <c r="S103" s="35"/>
    </row>
    <row r="104" spans="1:20" ht="11.25" customHeight="1" x14ac:dyDescent="0.25">
      <c r="D104" s="50" t="s">
        <v>67</v>
      </c>
      <c r="E104" s="51">
        <f>SUMIF($P$8:$P$93,"TLTN",$N$8:$N$93)</f>
        <v>0</v>
      </c>
      <c r="F104" s="52"/>
      <c r="G104" s="53"/>
      <c r="H104" s="6"/>
      <c r="I104" s="6"/>
      <c r="J104" s="6"/>
      <c r="K104" s="6"/>
      <c r="L104" s="6"/>
      <c r="M104" s="6"/>
      <c r="N104" s="6"/>
      <c r="O104" s="6"/>
    </row>
    <row r="105" spans="1:20" ht="11.25" customHeight="1" x14ac:dyDescent="0.25">
      <c r="D105" s="50" t="s">
        <v>68</v>
      </c>
      <c r="E105" s="51">
        <f>SUMIF($P$8:$P$93,"TLHK",$N$8:$N$93)</f>
        <v>570000</v>
      </c>
      <c r="F105" s="52"/>
      <c r="G105" s="53"/>
      <c r="H105" s="6"/>
      <c r="I105" s="6"/>
      <c r="J105" s="6"/>
      <c r="K105" s="6"/>
      <c r="L105" s="6"/>
      <c r="M105" s="6"/>
      <c r="N105" s="6"/>
      <c r="O105" s="6"/>
    </row>
    <row r="106" spans="1:20" ht="12.75" customHeight="1" x14ac:dyDescent="0.25">
      <c r="D106" s="50" t="s">
        <v>69</v>
      </c>
      <c r="E106" s="51">
        <f>(40000+100000+30000+50000)*(COUNTIF($N$8:$N$93,797920)+COUNTIF($N$8:$N$93,272500)+COUNTIF($N$8:$N$93,847920))</f>
        <v>9020000</v>
      </c>
      <c r="F106" s="52"/>
      <c r="G106" s="53"/>
      <c r="H106" s="6"/>
      <c r="I106" s="6"/>
      <c r="J106" s="6"/>
      <c r="K106" s="6"/>
      <c r="L106" s="6"/>
      <c r="M106" s="6"/>
      <c r="N106" s="6"/>
      <c r="O106" s="6"/>
    </row>
    <row r="107" spans="1:20" ht="11.25" customHeight="1" x14ac:dyDescent="0.25">
      <c r="D107" s="50" t="s">
        <v>70</v>
      </c>
      <c r="E107" s="51">
        <f>SUMIFS($N$8:$N$93,$R$8:$R$93,"18T4",$N$8:$N$93,50000)+50000*COUNTIF($N$8:$N$93,847920)</f>
        <v>1700000</v>
      </c>
      <c r="F107" s="52"/>
      <c r="G107" s="53"/>
      <c r="H107" s="6"/>
      <c r="I107" s="6"/>
      <c r="J107" s="6"/>
      <c r="K107" s="6"/>
      <c r="L107" s="6"/>
      <c r="M107" s="6"/>
      <c r="N107" s="6"/>
      <c r="O107" s="6"/>
    </row>
    <row r="108" spans="1:20" s="53" customFormat="1" ht="11.25" customHeight="1" x14ac:dyDescent="0.25">
      <c r="A108" s="6"/>
      <c r="B108" s="6"/>
      <c r="C108" s="6"/>
      <c r="D108" s="50" t="s">
        <v>71</v>
      </c>
      <c r="E108" s="51">
        <f>22500*(COUNTIF($N$8:$N$93,797920)+COUNTIF($N$8:$N$93,272500)+COUNTIF($N$8:$N$93,847920))</f>
        <v>922500</v>
      </c>
      <c r="F108" s="52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</row>
    <row r="109" spans="1:20" s="53" customFormat="1" ht="11.25" customHeight="1" x14ac:dyDescent="0.25">
      <c r="A109" s="6"/>
      <c r="B109" s="6"/>
      <c r="C109" s="6"/>
      <c r="D109" s="50" t="s">
        <v>72</v>
      </c>
      <c r="E109" s="51">
        <f>30000*(COUNTIF($N$8:$N$93,797920)+COUNTIF($N$8:$N$93,272500)+COUNTIF($N$8:$N$93,847920))</f>
        <v>1230000</v>
      </c>
      <c r="F109" s="52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</row>
    <row r="110" spans="1:20" s="53" customFormat="1" ht="11.25" customHeight="1" x14ac:dyDescent="0.25">
      <c r="A110" s="6"/>
      <c r="B110" s="6"/>
      <c r="C110" s="6"/>
      <c r="D110" s="50" t="s">
        <v>73</v>
      </c>
      <c r="E110" s="51"/>
      <c r="F110" s="52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</row>
    <row r="111" spans="1:20" s="54" customFormat="1" ht="16.5" customHeight="1" x14ac:dyDescent="0.25">
      <c r="D111" s="55" t="s">
        <v>74</v>
      </c>
      <c r="E111" s="56">
        <f>SUM(E103:E110)</f>
        <v>35641495</v>
      </c>
      <c r="F111" s="57"/>
      <c r="S111" s="6"/>
    </row>
    <row r="112" spans="1:20" ht="78.75" x14ac:dyDescent="0.25">
      <c r="D112" s="58"/>
      <c r="E112" s="59" t="s">
        <v>75</v>
      </c>
      <c r="F112" s="60" t="s">
        <v>76</v>
      </c>
      <c r="H112" s="61"/>
    </row>
    <row r="113" spans="1:26" x14ac:dyDescent="0.25">
      <c r="D113" s="62" t="s">
        <v>77</v>
      </c>
      <c r="E113" s="63"/>
      <c r="F113" s="64"/>
    </row>
    <row r="114" spans="1:26" x14ac:dyDescent="0.25">
      <c r="D114" s="62" t="s">
        <v>78</v>
      </c>
      <c r="E114" s="65">
        <v>30000</v>
      </c>
      <c r="F114" s="66">
        <v>30000</v>
      </c>
    </row>
    <row r="115" spans="1:26" x14ac:dyDescent="0.25">
      <c r="D115" s="62" t="s">
        <v>79</v>
      </c>
      <c r="E115" s="65">
        <v>22500</v>
      </c>
      <c r="F115" s="66">
        <v>22500</v>
      </c>
    </row>
    <row r="116" spans="1:26" x14ac:dyDescent="0.25">
      <c r="D116" s="62" t="s">
        <v>80</v>
      </c>
      <c r="E116" s="65">
        <v>491400</v>
      </c>
      <c r="F116" s="66">
        <v>491400</v>
      </c>
      <c r="S116" s="53"/>
    </row>
    <row r="117" spans="1:26" s="35" customFormat="1" x14ac:dyDescent="0.25">
      <c r="A117" s="6"/>
      <c r="B117" s="6"/>
      <c r="C117" s="6"/>
      <c r="D117" s="62" t="s">
        <v>81</v>
      </c>
      <c r="E117" s="67">
        <f>50000+60000</f>
        <v>110000</v>
      </c>
      <c r="F117" s="66">
        <f>50000+60000+130000</f>
        <v>240000</v>
      </c>
      <c r="M117" s="61"/>
      <c r="N117" s="61"/>
      <c r="O117" s="53"/>
      <c r="P117" s="6"/>
      <c r="Q117" s="6"/>
      <c r="R117" s="6"/>
      <c r="S117" s="53"/>
      <c r="T117" s="6"/>
      <c r="U117" s="6"/>
      <c r="V117" s="6"/>
      <c r="W117" s="6"/>
      <c r="X117" s="6"/>
      <c r="Y117" s="6"/>
      <c r="Z117" s="6"/>
    </row>
    <row r="118" spans="1:26" s="35" customFormat="1" x14ac:dyDescent="0.25">
      <c r="A118" s="6"/>
      <c r="B118" s="6"/>
      <c r="C118" s="6"/>
      <c r="D118" s="68" t="s">
        <v>74</v>
      </c>
      <c r="E118" s="69">
        <f>SUM(E114:E117)</f>
        <v>653900</v>
      </c>
      <c r="F118" s="70">
        <f>SUM(F114:F117)</f>
        <v>783900</v>
      </c>
      <c r="M118" s="61"/>
      <c r="N118" s="61"/>
      <c r="O118" s="53"/>
      <c r="P118" s="6"/>
      <c r="Q118" s="6"/>
      <c r="R118" s="6"/>
      <c r="S118" s="53"/>
      <c r="T118" s="6"/>
      <c r="U118" s="6"/>
      <c r="V118" s="6"/>
      <c r="W118" s="6"/>
      <c r="X118" s="6"/>
      <c r="Y118" s="6"/>
      <c r="Z118" s="6"/>
    </row>
    <row r="119" spans="1:26" x14ac:dyDescent="0.25">
      <c r="S119" s="54"/>
    </row>
  </sheetData>
  <mergeCells count="15">
    <mergeCell ref="A5:O5"/>
    <mergeCell ref="A6:O6"/>
    <mergeCell ref="A94:M94"/>
    <mergeCell ref="A95:O95"/>
    <mergeCell ref="B96:E96"/>
    <mergeCell ref="G96:O96"/>
    <mergeCell ref="A101:E101"/>
    <mergeCell ref="F101:I101"/>
    <mergeCell ref="N101:O101"/>
    <mergeCell ref="A97:E97"/>
    <mergeCell ref="F97:I97"/>
    <mergeCell ref="M97:O97"/>
    <mergeCell ref="B98:E98"/>
    <mergeCell ref="M98:O98"/>
    <mergeCell ref="B99:E99"/>
  </mergeCells>
  <pageMargins left="0.68" right="0" top="0.45" bottom="0.39" header="0.31496062992126" footer="0.2"/>
  <pageSetup paperSize="9" scale="90" fitToHeight="0" orientation="portrait" r:id="rId1"/>
  <headerFooter alignWithMargins="0"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119"/>
  <sheetViews>
    <sheetView tabSelected="1" view="pageBreakPreview" topLeftCell="A92" zoomScaleNormal="100" zoomScaleSheetLayoutView="100" workbookViewId="0">
      <selection activeCell="Q99" sqref="Q99"/>
    </sheetView>
  </sheetViews>
  <sheetFormatPr defaultRowHeight="16.5" x14ac:dyDescent="0.25"/>
  <cols>
    <col min="1" max="1" width="5.5703125" style="6" customWidth="1"/>
    <col min="2" max="3" width="10.85546875" style="6" hidden="1" customWidth="1"/>
    <col min="4" max="4" width="11.140625" style="35" customWidth="1"/>
    <col min="5" max="5" width="10.7109375" style="35" customWidth="1"/>
    <col min="6" max="6" width="20.140625" style="71" customWidth="1"/>
    <col min="7" max="7" width="10.5703125" style="35" customWidth="1"/>
    <col min="8" max="8" width="0.28515625" style="35" hidden="1" customWidth="1"/>
    <col min="9" max="9" width="14.85546875" style="35" customWidth="1"/>
    <col min="10" max="10" width="17.140625" style="35" hidden="1" customWidth="1"/>
    <col min="11" max="12" width="13" style="35" hidden="1" customWidth="1"/>
    <col min="13" max="13" width="10.28515625" style="61" hidden="1" customWidth="1"/>
    <col min="14" max="14" width="15.28515625" style="61" customWidth="1"/>
    <col min="15" max="15" width="15.140625" style="53" customWidth="1"/>
    <col min="16" max="16" width="15.28515625" style="6" customWidth="1"/>
    <col min="17" max="19" width="9.140625" style="6" customWidth="1"/>
    <col min="20" max="20" width="16.140625" style="6" customWidth="1"/>
    <col min="21" max="21" width="14.7109375" style="6" customWidth="1"/>
    <col min="22" max="22" width="12.28515625" style="6" customWidth="1"/>
    <col min="23" max="24" width="9.85546875" style="6" customWidth="1"/>
    <col min="25" max="26" width="14.42578125" style="6" customWidth="1"/>
    <col min="27" max="29" width="9.140625" style="6" customWidth="1"/>
    <col min="30" max="16384" width="9.140625" style="6"/>
  </cols>
  <sheetData>
    <row r="1" spans="1:26" x14ac:dyDescent="0.25">
      <c r="A1" s="1"/>
      <c r="B1" s="1"/>
      <c r="C1" s="1"/>
      <c r="D1" s="2"/>
      <c r="E1" s="2"/>
      <c r="F1" s="3"/>
      <c r="G1" s="2"/>
      <c r="H1" s="2"/>
      <c r="I1" s="2"/>
      <c r="J1" s="2"/>
      <c r="K1" s="2"/>
      <c r="L1" s="2"/>
      <c r="M1" s="4"/>
      <c r="N1" s="4"/>
      <c r="O1" s="5"/>
    </row>
    <row r="2" spans="1:26" x14ac:dyDescent="0.25">
      <c r="A2" s="1"/>
      <c r="B2" s="1"/>
      <c r="C2" s="1"/>
      <c r="D2" s="2"/>
      <c r="E2" s="2"/>
      <c r="F2" s="3"/>
      <c r="G2" s="2"/>
      <c r="H2" s="2"/>
      <c r="I2" s="2"/>
      <c r="J2" s="2"/>
      <c r="K2" s="2"/>
      <c r="L2" s="2"/>
      <c r="M2" s="4"/>
      <c r="N2" s="4"/>
      <c r="O2" s="5"/>
    </row>
    <row r="3" spans="1:26" x14ac:dyDescent="0.25">
      <c r="A3" s="1"/>
      <c r="B3" s="1"/>
      <c r="C3" s="1"/>
      <c r="D3" s="2"/>
      <c r="E3" s="2"/>
      <c r="F3" s="3"/>
      <c r="G3" s="2"/>
      <c r="H3" s="2"/>
      <c r="I3" s="2"/>
      <c r="J3" s="2"/>
      <c r="K3" s="2"/>
      <c r="L3" s="2"/>
      <c r="M3" s="4"/>
      <c r="N3" s="4"/>
      <c r="O3" s="5"/>
      <c r="Q3" s="6" t="s">
        <v>0</v>
      </c>
      <c r="S3" s="6" t="s">
        <v>1</v>
      </c>
      <c r="U3" s="6">
        <v>2</v>
      </c>
      <c r="V3" s="6">
        <v>1</v>
      </c>
      <c r="W3" s="6">
        <v>0</v>
      </c>
      <c r="X3" s="6">
        <v>0</v>
      </c>
      <c r="Y3" s="6">
        <v>0</v>
      </c>
    </row>
    <row r="4" spans="1:26" x14ac:dyDescent="0.25">
      <c r="A4" s="1"/>
      <c r="B4" s="1"/>
      <c r="C4" s="1"/>
      <c r="D4" s="2"/>
      <c r="E4" s="2"/>
      <c r="F4" s="3"/>
      <c r="G4" s="2"/>
      <c r="H4" s="2"/>
      <c r="I4" s="2"/>
      <c r="J4" s="2"/>
      <c r="K4" s="2"/>
      <c r="L4" s="2"/>
      <c r="M4" s="4"/>
      <c r="N4" s="4"/>
      <c r="O4" s="5"/>
    </row>
    <row r="5" spans="1:26" ht="34.5" customHeight="1" x14ac:dyDescent="0.25">
      <c r="A5" s="80" t="s">
        <v>2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S5" s="7" t="s">
        <v>3</v>
      </c>
      <c r="T5" s="7" t="s">
        <v>4</v>
      </c>
      <c r="U5" s="8">
        <v>537200</v>
      </c>
      <c r="V5" s="8">
        <v>645875</v>
      </c>
      <c r="W5" s="8">
        <v>727200</v>
      </c>
      <c r="X5" s="8">
        <v>102500</v>
      </c>
      <c r="Y5" s="8">
        <v>700000</v>
      </c>
      <c r="Z5" s="8" t="s">
        <v>5</v>
      </c>
    </row>
    <row r="6" spans="1:26" ht="21" customHeight="1" x14ac:dyDescent="0.25">
      <c r="A6" s="82" t="s">
        <v>82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S6" s="9">
        <v>1</v>
      </c>
      <c r="T6" s="9" t="s">
        <v>6</v>
      </c>
      <c r="U6" s="10">
        <f>$U$3*'[1]CHI TIẾT PTHU'!C3</f>
        <v>869400</v>
      </c>
      <c r="V6" s="10">
        <f>$V$3*'[1]CHI TIẾT PTHU'!D3</f>
        <v>543375</v>
      </c>
      <c r="W6" s="10">
        <f>$W$3*'[1]CHI TIẾT PTHU'!E3</f>
        <v>0</v>
      </c>
      <c r="X6" s="10"/>
      <c r="Y6" s="10"/>
      <c r="Z6" s="10">
        <f>SUM(U6:Y6)</f>
        <v>1412775</v>
      </c>
    </row>
    <row r="7" spans="1:26" s="20" customFormat="1" ht="37.5" customHeight="1" x14ac:dyDescent="0.25">
      <c r="A7" s="11" t="s">
        <v>3</v>
      </c>
      <c r="B7" s="11" t="s">
        <v>7</v>
      </c>
      <c r="C7" s="11"/>
      <c r="D7" s="11" t="s">
        <v>8</v>
      </c>
      <c r="E7" s="11" t="s">
        <v>9</v>
      </c>
      <c r="F7" s="12" t="s">
        <v>10</v>
      </c>
      <c r="G7" s="13" t="s">
        <v>11</v>
      </c>
      <c r="H7" s="11" t="s">
        <v>12</v>
      </c>
      <c r="I7" s="11" t="s">
        <v>13</v>
      </c>
      <c r="J7" s="11" t="s">
        <v>14</v>
      </c>
      <c r="K7" s="11" t="s">
        <v>15</v>
      </c>
      <c r="L7" s="11" t="s">
        <v>16</v>
      </c>
      <c r="M7" s="14" t="s">
        <v>17</v>
      </c>
      <c r="N7" s="15" t="s">
        <v>18</v>
      </c>
      <c r="O7" s="11" t="s">
        <v>19</v>
      </c>
      <c r="P7" s="11" t="s">
        <v>19</v>
      </c>
      <c r="Q7" s="11" t="s">
        <v>20</v>
      </c>
      <c r="R7" s="16"/>
      <c r="S7" s="17">
        <v>2</v>
      </c>
      <c r="T7" s="18" t="s">
        <v>21</v>
      </c>
      <c r="U7" s="19">
        <f>$U$3*'[1]CHI TIẾT PTHU'!C4</f>
        <v>60000</v>
      </c>
      <c r="V7" s="19">
        <f>$V$3*'[1]CHI TIẾT PTHU'!D4</f>
        <v>30000</v>
      </c>
      <c r="W7" s="19">
        <f>$W$3*'[1]CHI TIẾT PTHU'!E4</f>
        <v>0</v>
      </c>
      <c r="X7" s="19">
        <f>$X$3*'[1]CHI TIẾT PTHU'!F4</f>
        <v>0</v>
      </c>
      <c r="Y7" s="19"/>
      <c r="Z7" s="19">
        <f>SUM(U7:Y7)</f>
        <v>90000</v>
      </c>
    </row>
    <row r="8" spans="1:26" s="33" customFormat="1" ht="21" customHeight="1" x14ac:dyDescent="0.25">
      <c r="A8" s="21">
        <v>1</v>
      </c>
      <c r="B8" s="21"/>
      <c r="C8" s="21"/>
      <c r="D8" s="21" t="s">
        <v>83</v>
      </c>
      <c r="E8" s="21" t="s">
        <v>84</v>
      </c>
      <c r="F8" s="22" t="s">
        <v>85</v>
      </c>
      <c r="G8" s="23" t="s">
        <v>46</v>
      </c>
      <c r="H8" s="21" t="s">
        <v>86</v>
      </c>
      <c r="I8" s="21" t="s">
        <v>87</v>
      </c>
      <c r="J8" s="21" t="s">
        <v>26</v>
      </c>
      <c r="K8" s="21" t="s">
        <v>88</v>
      </c>
      <c r="L8" s="21" t="s">
        <v>88</v>
      </c>
      <c r="M8" s="24" t="s">
        <v>89</v>
      </c>
      <c r="N8" s="25">
        <v>50000</v>
      </c>
      <c r="O8" s="26" t="s">
        <v>89</v>
      </c>
      <c r="P8" s="27" t="str">
        <f>M8</f>
        <v>TLHK</v>
      </c>
      <c r="Q8" s="28"/>
      <c r="R8" s="29" t="str">
        <f>LEFT(I8,FIND("-",I8,1)-1)</f>
        <v>17C1</v>
      </c>
      <c r="S8" s="30">
        <v>35500</v>
      </c>
      <c r="T8" s="31" t="b">
        <f>VALUE(D8)=S8</f>
        <v>1</v>
      </c>
      <c r="U8" s="29"/>
      <c r="V8" s="30"/>
      <c r="W8" s="31"/>
      <c r="X8" s="32"/>
      <c r="Y8" s="32"/>
      <c r="Z8" s="32"/>
    </row>
    <row r="9" spans="1:26" s="33" customFormat="1" ht="21" customHeight="1" x14ac:dyDescent="0.25">
      <c r="A9" s="21">
        <v>2</v>
      </c>
      <c r="B9" s="21"/>
      <c r="C9" s="21"/>
      <c r="D9" s="21" t="s">
        <v>90</v>
      </c>
      <c r="E9" s="21" t="s">
        <v>91</v>
      </c>
      <c r="F9" s="22" t="s">
        <v>92</v>
      </c>
      <c r="G9" s="23" t="s">
        <v>93</v>
      </c>
      <c r="H9" s="21" t="s">
        <v>94</v>
      </c>
      <c r="I9" s="21" t="s">
        <v>43</v>
      </c>
      <c r="J9" s="21" t="s">
        <v>23</v>
      </c>
      <c r="K9" s="21" t="s">
        <v>88</v>
      </c>
      <c r="L9" s="21" t="s">
        <v>88</v>
      </c>
      <c r="M9" s="24" t="s">
        <v>95</v>
      </c>
      <c r="N9" s="25">
        <v>797920</v>
      </c>
      <c r="O9" s="26" t="s">
        <v>685</v>
      </c>
      <c r="P9" s="27" t="str">
        <f t="shared" ref="O9:P72" si="0">M9</f>
        <v>17H-0009025</v>
      </c>
      <c r="Q9" s="28"/>
      <c r="R9" s="29" t="str">
        <f t="shared" ref="R9:R72" si="1">LEFT(I9,FIND("-",I9,1)-1)</f>
        <v>18T4</v>
      </c>
      <c r="S9" s="30">
        <v>35501</v>
      </c>
      <c r="T9" s="31" t="b">
        <f t="shared" ref="T9:T72" si="2">VALUE(D9)=S9</f>
        <v>1</v>
      </c>
      <c r="U9" s="32"/>
      <c r="V9" s="32"/>
      <c r="W9" s="32"/>
      <c r="X9" s="32"/>
      <c r="Y9" s="32"/>
      <c r="Z9" s="32"/>
    </row>
    <row r="10" spans="1:26" s="33" customFormat="1" ht="21" customHeight="1" x14ac:dyDescent="0.25">
      <c r="A10" s="21">
        <v>3</v>
      </c>
      <c r="B10" s="21"/>
      <c r="C10" s="21"/>
      <c r="D10" s="21" t="s">
        <v>96</v>
      </c>
      <c r="E10" s="21" t="s">
        <v>91</v>
      </c>
      <c r="F10" s="22" t="s">
        <v>92</v>
      </c>
      <c r="G10" s="23" t="s">
        <v>93</v>
      </c>
      <c r="H10" s="21" t="s">
        <v>94</v>
      </c>
      <c r="I10" s="21" t="s">
        <v>43</v>
      </c>
      <c r="J10" s="21" t="s">
        <v>23</v>
      </c>
      <c r="K10" s="21" t="s">
        <v>88</v>
      </c>
      <c r="L10" s="21" t="s">
        <v>88</v>
      </c>
      <c r="M10" s="24" t="s">
        <v>25</v>
      </c>
      <c r="N10" s="25">
        <v>50000</v>
      </c>
      <c r="O10" s="26" t="s">
        <v>25</v>
      </c>
      <c r="P10" s="27" t="str">
        <f t="shared" si="0"/>
        <v>SLL</v>
      </c>
      <c r="Q10" s="28"/>
      <c r="R10" s="29" t="str">
        <f t="shared" si="1"/>
        <v>18T4</v>
      </c>
      <c r="S10" s="30">
        <v>35502</v>
      </c>
      <c r="T10" s="31" t="b">
        <f t="shared" si="2"/>
        <v>1</v>
      </c>
      <c r="U10" s="32"/>
      <c r="V10" s="32"/>
      <c r="W10" s="32"/>
      <c r="X10" s="32"/>
      <c r="Y10" s="32"/>
      <c r="Z10" s="32"/>
    </row>
    <row r="11" spans="1:26" s="33" customFormat="1" ht="21" customHeight="1" x14ac:dyDescent="0.25">
      <c r="A11" s="21">
        <v>4</v>
      </c>
      <c r="B11" s="21"/>
      <c r="C11" s="21"/>
      <c r="D11" s="21" t="s">
        <v>97</v>
      </c>
      <c r="E11" s="21" t="s">
        <v>98</v>
      </c>
      <c r="F11" s="22" t="s">
        <v>99</v>
      </c>
      <c r="G11" s="23" t="s">
        <v>54</v>
      </c>
      <c r="H11" s="21" t="s">
        <v>100</v>
      </c>
      <c r="I11" s="21" t="s">
        <v>101</v>
      </c>
      <c r="J11" s="21" t="s">
        <v>26</v>
      </c>
      <c r="K11" s="21" t="s">
        <v>88</v>
      </c>
      <c r="L11" s="21" t="s">
        <v>88</v>
      </c>
      <c r="M11" s="24" t="s">
        <v>89</v>
      </c>
      <c r="N11" s="25">
        <v>80000</v>
      </c>
      <c r="O11" s="26" t="s">
        <v>89</v>
      </c>
      <c r="P11" s="27" t="str">
        <f t="shared" si="0"/>
        <v>TLHK</v>
      </c>
      <c r="Q11" s="28"/>
      <c r="R11" s="29" t="str">
        <f t="shared" si="1"/>
        <v>17C1</v>
      </c>
      <c r="S11" s="30">
        <v>35503</v>
      </c>
      <c r="T11" s="31" t="b">
        <f t="shared" si="2"/>
        <v>1</v>
      </c>
      <c r="U11" s="32"/>
      <c r="V11" s="32"/>
      <c r="W11" s="32"/>
      <c r="X11" s="32"/>
      <c r="Y11" s="32"/>
      <c r="Z11" s="32"/>
    </row>
    <row r="12" spans="1:26" s="33" customFormat="1" ht="21" customHeight="1" x14ac:dyDescent="0.25">
      <c r="A12" s="21">
        <v>5</v>
      </c>
      <c r="B12" s="21"/>
      <c r="C12" s="21"/>
      <c r="D12" s="21" t="s">
        <v>102</v>
      </c>
      <c r="E12" s="21" t="s">
        <v>103</v>
      </c>
      <c r="F12" s="22" t="s">
        <v>47</v>
      </c>
      <c r="G12" s="23" t="s">
        <v>104</v>
      </c>
      <c r="H12" s="21" t="s">
        <v>105</v>
      </c>
      <c r="I12" s="21" t="s">
        <v>39</v>
      </c>
      <c r="J12" s="21" t="s">
        <v>23</v>
      </c>
      <c r="K12" s="21" t="s">
        <v>88</v>
      </c>
      <c r="L12" s="21" t="s">
        <v>88</v>
      </c>
      <c r="M12" s="24" t="s">
        <v>56</v>
      </c>
      <c r="N12" s="25">
        <v>797920</v>
      </c>
      <c r="O12" s="26" t="s">
        <v>685</v>
      </c>
      <c r="P12" s="27" t="str">
        <f t="shared" si="0"/>
        <v>17H-0008653</v>
      </c>
      <c r="Q12" s="28"/>
      <c r="R12" s="29" t="str">
        <f t="shared" si="1"/>
        <v>18T4</v>
      </c>
      <c r="S12" s="30">
        <v>35504</v>
      </c>
      <c r="T12" s="31" t="b">
        <f t="shared" si="2"/>
        <v>1</v>
      </c>
      <c r="U12" s="32"/>
      <c r="V12" s="32"/>
      <c r="W12" s="32"/>
      <c r="X12" s="32"/>
      <c r="Y12" s="32"/>
      <c r="Z12" s="32"/>
    </row>
    <row r="13" spans="1:26" s="33" customFormat="1" ht="21" customHeight="1" x14ac:dyDescent="0.25">
      <c r="A13" s="21">
        <v>6</v>
      </c>
      <c r="B13" s="21"/>
      <c r="C13" s="21"/>
      <c r="D13" s="21" t="s">
        <v>106</v>
      </c>
      <c r="E13" s="21" t="s">
        <v>103</v>
      </c>
      <c r="F13" s="22" t="s">
        <v>47</v>
      </c>
      <c r="G13" s="23" t="s">
        <v>104</v>
      </c>
      <c r="H13" s="21" t="s">
        <v>105</v>
      </c>
      <c r="I13" s="21" t="s">
        <v>39</v>
      </c>
      <c r="J13" s="21" t="s">
        <v>23</v>
      </c>
      <c r="K13" s="21" t="s">
        <v>88</v>
      </c>
      <c r="L13" s="21" t="s">
        <v>88</v>
      </c>
      <c r="M13" s="24" t="s">
        <v>25</v>
      </c>
      <c r="N13" s="25">
        <v>50000</v>
      </c>
      <c r="O13" s="26" t="s">
        <v>25</v>
      </c>
      <c r="P13" s="27" t="str">
        <f t="shared" si="0"/>
        <v>SLL</v>
      </c>
      <c r="Q13" s="28"/>
      <c r="R13" s="29" t="str">
        <f t="shared" si="1"/>
        <v>18T4</v>
      </c>
      <c r="S13" s="30">
        <v>35505</v>
      </c>
      <c r="T13" s="31" t="b">
        <f t="shared" si="2"/>
        <v>1</v>
      </c>
      <c r="U13" s="32"/>
      <c r="V13" s="32"/>
      <c r="W13" s="32"/>
      <c r="X13" s="32"/>
      <c r="Y13" s="32"/>
      <c r="Z13" s="32"/>
    </row>
    <row r="14" spans="1:26" s="33" customFormat="1" ht="21" customHeight="1" x14ac:dyDescent="0.25">
      <c r="A14" s="21">
        <v>7</v>
      </c>
      <c r="B14" s="21"/>
      <c r="C14" s="21"/>
      <c r="D14" s="21" t="s">
        <v>107</v>
      </c>
      <c r="E14" s="21" t="s">
        <v>108</v>
      </c>
      <c r="F14" s="22" t="s">
        <v>109</v>
      </c>
      <c r="G14" s="23" t="s">
        <v>110</v>
      </c>
      <c r="H14" s="21" t="s">
        <v>111</v>
      </c>
      <c r="I14" s="21" t="s">
        <v>51</v>
      </c>
      <c r="J14" s="21" t="s">
        <v>23</v>
      </c>
      <c r="K14" s="21" t="s">
        <v>88</v>
      </c>
      <c r="L14" s="21" t="s">
        <v>88</v>
      </c>
      <c r="M14" s="24" t="s">
        <v>112</v>
      </c>
      <c r="N14" s="25">
        <v>797920</v>
      </c>
      <c r="O14" s="26" t="s">
        <v>685</v>
      </c>
      <c r="P14" s="27" t="str">
        <f t="shared" si="0"/>
        <v>17H-0008654</v>
      </c>
      <c r="Q14" s="28"/>
      <c r="R14" s="29" t="str">
        <f t="shared" si="1"/>
        <v>18T4</v>
      </c>
      <c r="S14" s="30">
        <v>35506</v>
      </c>
      <c r="T14" s="31" t="b">
        <f t="shared" si="2"/>
        <v>1</v>
      </c>
      <c r="U14" s="32"/>
      <c r="V14" s="32"/>
      <c r="W14" s="32"/>
      <c r="X14" s="32"/>
      <c r="Y14" s="32"/>
      <c r="Z14" s="32"/>
    </row>
    <row r="15" spans="1:26" s="33" customFormat="1" ht="21" customHeight="1" x14ac:dyDescent="0.25">
      <c r="A15" s="21">
        <v>8</v>
      </c>
      <c r="B15" s="21"/>
      <c r="C15" s="21"/>
      <c r="D15" s="21" t="s">
        <v>113</v>
      </c>
      <c r="E15" s="21" t="s">
        <v>108</v>
      </c>
      <c r="F15" s="22" t="s">
        <v>109</v>
      </c>
      <c r="G15" s="23" t="s">
        <v>110</v>
      </c>
      <c r="H15" s="21" t="s">
        <v>111</v>
      </c>
      <c r="I15" s="21" t="s">
        <v>51</v>
      </c>
      <c r="J15" s="21" t="s">
        <v>23</v>
      </c>
      <c r="K15" s="21" t="s">
        <v>88</v>
      </c>
      <c r="L15" s="21" t="s">
        <v>88</v>
      </c>
      <c r="M15" s="24" t="s">
        <v>25</v>
      </c>
      <c r="N15" s="25">
        <v>50000</v>
      </c>
      <c r="O15" s="26" t="s">
        <v>25</v>
      </c>
      <c r="P15" s="27" t="str">
        <f t="shared" si="0"/>
        <v>SLL</v>
      </c>
      <c r="Q15" s="28"/>
      <c r="R15" s="29" t="str">
        <f t="shared" si="1"/>
        <v>18T4</v>
      </c>
      <c r="S15" s="30">
        <v>35507</v>
      </c>
      <c r="T15" s="31" t="b">
        <f t="shared" si="2"/>
        <v>1</v>
      </c>
      <c r="U15" s="32"/>
      <c r="V15" s="32"/>
      <c r="W15" s="32"/>
      <c r="X15" s="32"/>
      <c r="Y15" s="32"/>
      <c r="Z15" s="32"/>
    </row>
    <row r="16" spans="1:26" s="33" customFormat="1" ht="21" customHeight="1" x14ac:dyDescent="0.25">
      <c r="A16" s="21">
        <v>9</v>
      </c>
      <c r="B16" s="21"/>
      <c r="C16" s="21"/>
      <c r="D16" s="21" t="s">
        <v>114</v>
      </c>
      <c r="E16" s="21" t="s">
        <v>115</v>
      </c>
      <c r="F16" s="22" t="s">
        <v>38</v>
      </c>
      <c r="G16" s="23" t="s">
        <v>116</v>
      </c>
      <c r="H16" s="21" t="s">
        <v>117</v>
      </c>
      <c r="I16" s="21" t="s">
        <v>22</v>
      </c>
      <c r="J16" s="21" t="s">
        <v>23</v>
      </c>
      <c r="K16" s="21" t="s">
        <v>88</v>
      </c>
      <c r="L16" s="21" t="s">
        <v>88</v>
      </c>
      <c r="M16" s="24" t="s">
        <v>118</v>
      </c>
      <c r="N16" s="25">
        <v>797920</v>
      </c>
      <c r="O16" s="26" t="s">
        <v>685</v>
      </c>
      <c r="P16" s="27" t="str">
        <f t="shared" si="0"/>
        <v>17H-0008655</v>
      </c>
      <c r="Q16" s="28"/>
      <c r="R16" s="29" t="str">
        <f t="shared" si="1"/>
        <v>18T4</v>
      </c>
      <c r="S16" s="30">
        <v>35508</v>
      </c>
      <c r="T16" s="31" t="b">
        <f t="shared" si="2"/>
        <v>1</v>
      </c>
      <c r="U16" s="32"/>
      <c r="V16" s="32"/>
      <c r="W16" s="32"/>
      <c r="X16" s="32"/>
      <c r="Y16" s="32"/>
      <c r="Z16" s="32"/>
    </row>
    <row r="17" spans="1:26" s="33" customFormat="1" ht="21" customHeight="1" x14ac:dyDescent="0.25">
      <c r="A17" s="21">
        <v>10</v>
      </c>
      <c r="B17" s="21"/>
      <c r="C17" s="21"/>
      <c r="D17" s="21" t="s">
        <v>119</v>
      </c>
      <c r="E17" s="21" t="s">
        <v>115</v>
      </c>
      <c r="F17" s="22" t="s">
        <v>38</v>
      </c>
      <c r="G17" s="23" t="s">
        <v>116</v>
      </c>
      <c r="H17" s="21" t="s">
        <v>117</v>
      </c>
      <c r="I17" s="21" t="s">
        <v>22</v>
      </c>
      <c r="J17" s="21" t="s">
        <v>23</v>
      </c>
      <c r="K17" s="21" t="s">
        <v>88</v>
      </c>
      <c r="L17" s="21" t="s">
        <v>88</v>
      </c>
      <c r="M17" s="24" t="s">
        <v>25</v>
      </c>
      <c r="N17" s="25">
        <v>50000</v>
      </c>
      <c r="O17" s="26" t="s">
        <v>25</v>
      </c>
      <c r="P17" s="27" t="str">
        <f t="shared" si="0"/>
        <v>SLL</v>
      </c>
      <c r="Q17" s="28"/>
      <c r="R17" s="29" t="str">
        <f t="shared" si="1"/>
        <v>18T4</v>
      </c>
      <c r="S17" s="30">
        <v>35509</v>
      </c>
      <c r="T17" s="31" t="b">
        <f t="shared" si="2"/>
        <v>1</v>
      </c>
      <c r="U17" s="32"/>
      <c r="V17" s="32"/>
      <c r="W17" s="32"/>
      <c r="X17" s="32"/>
      <c r="Y17" s="32"/>
      <c r="Z17" s="32"/>
    </row>
    <row r="18" spans="1:26" s="33" customFormat="1" ht="21" customHeight="1" x14ac:dyDescent="0.25">
      <c r="A18" s="21">
        <v>11</v>
      </c>
      <c r="B18" s="21"/>
      <c r="C18" s="21"/>
      <c r="D18" s="21" t="s">
        <v>120</v>
      </c>
      <c r="E18" s="21" t="s">
        <v>121</v>
      </c>
      <c r="F18" s="22" t="s">
        <v>122</v>
      </c>
      <c r="G18" s="23" t="s">
        <v>53</v>
      </c>
      <c r="H18" s="21" t="s">
        <v>123</v>
      </c>
      <c r="I18" s="21" t="s">
        <v>48</v>
      </c>
      <c r="J18" s="21" t="s">
        <v>23</v>
      </c>
      <c r="K18" s="21" t="s">
        <v>88</v>
      </c>
      <c r="L18" s="21" t="s">
        <v>88</v>
      </c>
      <c r="M18" s="24" t="s">
        <v>124</v>
      </c>
      <c r="N18" s="25">
        <v>218925</v>
      </c>
      <c r="O18" s="26" t="s">
        <v>124</v>
      </c>
      <c r="P18" s="27" t="str">
        <f t="shared" si="0"/>
        <v>BHYT 5T</v>
      </c>
      <c r="Q18" s="28"/>
      <c r="R18" s="29" t="str">
        <f t="shared" si="1"/>
        <v>18T4</v>
      </c>
      <c r="S18" s="30">
        <v>35510</v>
      </c>
      <c r="T18" s="31" t="b">
        <f t="shared" si="2"/>
        <v>1</v>
      </c>
      <c r="U18" s="32"/>
      <c r="V18" s="32"/>
      <c r="W18" s="32"/>
      <c r="X18" s="32"/>
      <c r="Y18" s="32"/>
      <c r="Z18" s="32"/>
    </row>
    <row r="19" spans="1:26" s="33" customFormat="1" ht="21" customHeight="1" x14ac:dyDescent="0.25">
      <c r="A19" s="21">
        <v>12</v>
      </c>
      <c r="B19" s="21"/>
      <c r="C19" s="21"/>
      <c r="D19" s="21" t="s">
        <v>125</v>
      </c>
      <c r="E19" s="21" t="s">
        <v>126</v>
      </c>
      <c r="F19" s="22" t="s">
        <v>127</v>
      </c>
      <c r="G19" s="23" t="s">
        <v>128</v>
      </c>
      <c r="H19" s="21" t="s">
        <v>129</v>
      </c>
      <c r="I19" s="21" t="s">
        <v>130</v>
      </c>
      <c r="J19" s="21" t="s">
        <v>23</v>
      </c>
      <c r="K19" s="21" t="s">
        <v>88</v>
      </c>
      <c r="L19" s="21" t="s">
        <v>88</v>
      </c>
      <c r="M19" s="24" t="s">
        <v>131</v>
      </c>
      <c r="N19" s="25">
        <v>797920</v>
      </c>
      <c r="O19" s="26" t="s">
        <v>685</v>
      </c>
      <c r="P19" s="27" t="str">
        <f t="shared" si="0"/>
        <v>17H-0008656</v>
      </c>
      <c r="Q19" s="28"/>
      <c r="R19" s="29" t="str">
        <f t="shared" si="1"/>
        <v>18T4</v>
      </c>
      <c r="S19" s="30">
        <v>35511</v>
      </c>
      <c r="T19" s="31" t="b">
        <f t="shared" si="2"/>
        <v>1</v>
      </c>
      <c r="U19" s="32"/>
      <c r="V19" s="32"/>
      <c r="W19" s="32"/>
      <c r="X19" s="32"/>
      <c r="Y19" s="32"/>
      <c r="Z19" s="32"/>
    </row>
    <row r="20" spans="1:26" s="33" customFormat="1" ht="21" customHeight="1" x14ac:dyDescent="0.25">
      <c r="A20" s="21">
        <v>13</v>
      </c>
      <c r="B20" s="21"/>
      <c r="C20" s="21"/>
      <c r="D20" s="21" t="s">
        <v>132</v>
      </c>
      <c r="E20" s="21" t="s">
        <v>126</v>
      </c>
      <c r="F20" s="22" t="s">
        <v>127</v>
      </c>
      <c r="G20" s="23" t="s">
        <v>128</v>
      </c>
      <c r="H20" s="21" t="s">
        <v>129</v>
      </c>
      <c r="I20" s="21" t="s">
        <v>130</v>
      </c>
      <c r="J20" s="21" t="s">
        <v>23</v>
      </c>
      <c r="K20" s="21" t="s">
        <v>88</v>
      </c>
      <c r="L20" s="21" t="s">
        <v>88</v>
      </c>
      <c r="M20" s="24" t="s">
        <v>25</v>
      </c>
      <c r="N20" s="25">
        <v>50000</v>
      </c>
      <c r="O20" s="26" t="s">
        <v>25</v>
      </c>
      <c r="P20" s="27" t="str">
        <f t="shared" si="0"/>
        <v>SLL</v>
      </c>
      <c r="Q20" s="28"/>
      <c r="R20" s="29" t="str">
        <f t="shared" si="1"/>
        <v>18T4</v>
      </c>
      <c r="S20" s="30">
        <v>35512</v>
      </c>
      <c r="T20" s="31" t="b">
        <f t="shared" si="2"/>
        <v>1</v>
      </c>
      <c r="U20" s="32"/>
      <c r="V20" s="32"/>
      <c r="W20" s="32"/>
      <c r="X20" s="32"/>
      <c r="Y20" s="32"/>
      <c r="Z20" s="32"/>
    </row>
    <row r="21" spans="1:26" s="33" customFormat="1" ht="21" customHeight="1" x14ac:dyDescent="0.25">
      <c r="A21" s="21">
        <v>14</v>
      </c>
      <c r="B21" s="21"/>
      <c r="C21" s="21"/>
      <c r="D21" s="21" t="s">
        <v>133</v>
      </c>
      <c r="E21" s="21" t="s">
        <v>134</v>
      </c>
      <c r="F21" s="22" t="s">
        <v>135</v>
      </c>
      <c r="G21" s="23" t="s">
        <v>42</v>
      </c>
      <c r="H21" s="21" t="s">
        <v>35</v>
      </c>
      <c r="I21" s="21" t="s">
        <v>31</v>
      </c>
      <c r="J21" s="21" t="s">
        <v>23</v>
      </c>
      <c r="K21" s="21" t="s">
        <v>88</v>
      </c>
      <c r="L21" s="21" t="s">
        <v>88</v>
      </c>
      <c r="M21" s="24" t="s">
        <v>136</v>
      </c>
      <c r="N21" s="25">
        <v>797920</v>
      </c>
      <c r="O21" s="26" t="s">
        <v>685</v>
      </c>
      <c r="P21" s="27" t="str">
        <f t="shared" si="0"/>
        <v>17H-0009026</v>
      </c>
      <c r="Q21" s="28"/>
      <c r="R21" s="29" t="str">
        <f t="shared" si="1"/>
        <v>18C1</v>
      </c>
      <c r="S21" s="30">
        <v>35513</v>
      </c>
      <c r="T21" s="31" t="b">
        <f t="shared" si="2"/>
        <v>1</v>
      </c>
      <c r="U21" s="32"/>
      <c r="V21" s="32"/>
      <c r="W21" s="32"/>
      <c r="X21" s="32"/>
      <c r="Y21" s="32"/>
      <c r="Z21" s="32"/>
    </row>
    <row r="22" spans="1:26" s="33" customFormat="1" ht="21" customHeight="1" x14ac:dyDescent="0.25">
      <c r="A22" s="21">
        <v>15</v>
      </c>
      <c r="B22" s="21"/>
      <c r="C22" s="21"/>
      <c r="D22" s="21" t="s">
        <v>137</v>
      </c>
      <c r="E22" s="21" t="s">
        <v>138</v>
      </c>
      <c r="F22" s="22" t="s">
        <v>38</v>
      </c>
      <c r="G22" s="23" t="s">
        <v>36</v>
      </c>
      <c r="H22" s="21" t="s">
        <v>139</v>
      </c>
      <c r="I22" s="21" t="s">
        <v>57</v>
      </c>
      <c r="J22" s="21" t="s">
        <v>23</v>
      </c>
      <c r="K22" s="21" t="s">
        <v>88</v>
      </c>
      <c r="L22" s="21" t="s">
        <v>88</v>
      </c>
      <c r="M22" s="24" t="s">
        <v>140</v>
      </c>
      <c r="N22" s="25">
        <v>797920</v>
      </c>
      <c r="O22" s="26" t="s">
        <v>685</v>
      </c>
      <c r="P22" s="27" t="str">
        <f t="shared" si="0"/>
        <v>17H-0008657</v>
      </c>
      <c r="Q22" s="28"/>
      <c r="R22" s="29" t="str">
        <f t="shared" si="1"/>
        <v>18T4</v>
      </c>
      <c r="S22" s="30">
        <v>35514</v>
      </c>
      <c r="T22" s="31" t="b">
        <f t="shared" si="2"/>
        <v>1</v>
      </c>
      <c r="U22" s="32"/>
      <c r="V22" s="32"/>
      <c r="W22" s="32"/>
      <c r="X22" s="32"/>
      <c r="Y22" s="32"/>
      <c r="Z22" s="32"/>
    </row>
    <row r="23" spans="1:26" s="33" customFormat="1" ht="21" customHeight="1" x14ac:dyDescent="0.25">
      <c r="A23" s="21">
        <v>16</v>
      </c>
      <c r="B23" s="21"/>
      <c r="C23" s="21"/>
      <c r="D23" s="21" t="s">
        <v>141</v>
      </c>
      <c r="E23" s="21" t="s">
        <v>138</v>
      </c>
      <c r="F23" s="22" t="s">
        <v>38</v>
      </c>
      <c r="G23" s="23" t="s">
        <v>36</v>
      </c>
      <c r="H23" s="21" t="s">
        <v>139</v>
      </c>
      <c r="I23" s="21" t="s">
        <v>57</v>
      </c>
      <c r="J23" s="21" t="s">
        <v>23</v>
      </c>
      <c r="K23" s="21" t="s">
        <v>88</v>
      </c>
      <c r="L23" s="21" t="s">
        <v>88</v>
      </c>
      <c r="M23" s="24" t="s">
        <v>25</v>
      </c>
      <c r="N23" s="25">
        <v>50000</v>
      </c>
      <c r="O23" s="26" t="s">
        <v>25</v>
      </c>
      <c r="P23" s="27" t="str">
        <f t="shared" si="0"/>
        <v>SLL</v>
      </c>
      <c r="Q23" s="28"/>
      <c r="R23" s="29" t="str">
        <f t="shared" si="1"/>
        <v>18T4</v>
      </c>
      <c r="S23" s="30">
        <v>35515</v>
      </c>
      <c r="T23" s="31" t="b">
        <f t="shared" si="2"/>
        <v>1</v>
      </c>
      <c r="U23" s="32"/>
      <c r="V23" s="32"/>
      <c r="W23" s="32"/>
      <c r="X23" s="32"/>
      <c r="Y23" s="32"/>
      <c r="Z23" s="32"/>
    </row>
    <row r="24" spans="1:26" s="33" customFormat="1" ht="21" customHeight="1" x14ac:dyDescent="0.25">
      <c r="A24" s="21">
        <v>17</v>
      </c>
      <c r="B24" s="21"/>
      <c r="C24" s="21"/>
      <c r="D24" s="21" t="s">
        <v>142</v>
      </c>
      <c r="E24" s="21" t="s">
        <v>143</v>
      </c>
      <c r="F24" s="22" t="s">
        <v>144</v>
      </c>
      <c r="G24" s="23" t="s">
        <v>110</v>
      </c>
      <c r="H24" s="21" t="s">
        <v>145</v>
      </c>
      <c r="I24" s="21" t="s">
        <v>50</v>
      </c>
      <c r="J24" s="21" t="s">
        <v>23</v>
      </c>
      <c r="K24" s="21" t="s">
        <v>88</v>
      </c>
      <c r="L24" s="21" t="s">
        <v>88</v>
      </c>
      <c r="M24" s="24" t="s">
        <v>146</v>
      </c>
      <c r="N24" s="25">
        <v>797920</v>
      </c>
      <c r="O24" s="26" t="s">
        <v>685</v>
      </c>
      <c r="P24" s="27" t="str">
        <f t="shared" si="0"/>
        <v>17H-0009027</v>
      </c>
      <c r="Q24" s="28"/>
      <c r="R24" s="29" t="str">
        <f t="shared" si="1"/>
        <v>18T4</v>
      </c>
      <c r="S24" s="30">
        <v>35516</v>
      </c>
      <c r="T24" s="31" t="b">
        <f t="shared" si="2"/>
        <v>1</v>
      </c>
      <c r="U24" s="32"/>
      <c r="V24" s="32"/>
      <c r="W24" s="32"/>
      <c r="X24" s="32"/>
      <c r="Y24" s="32"/>
      <c r="Z24" s="32"/>
    </row>
    <row r="25" spans="1:26" s="33" customFormat="1" ht="21" customHeight="1" x14ac:dyDescent="0.25">
      <c r="A25" s="21">
        <v>18</v>
      </c>
      <c r="B25" s="21"/>
      <c r="C25" s="21"/>
      <c r="D25" s="21" t="s">
        <v>147</v>
      </c>
      <c r="E25" s="21" t="s">
        <v>143</v>
      </c>
      <c r="F25" s="22" t="s">
        <v>144</v>
      </c>
      <c r="G25" s="23" t="s">
        <v>110</v>
      </c>
      <c r="H25" s="21" t="s">
        <v>145</v>
      </c>
      <c r="I25" s="21" t="s">
        <v>50</v>
      </c>
      <c r="J25" s="21" t="s">
        <v>23</v>
      </c>
      <c r="K25" s="21" t="s">
        <v>88</v>
      </c>
      <c r="L25" s="21" t="s">
        <v>88</v>
      </c>
      <c r="M25" s="24" t="s">
        <v>25</v>
      </c>
      <c r="N25" s="25">
        <v>50000</v>
      </c>
      <c r="O25" s="26" t="s">
        <v>25</v>
      </c>
      <c r="P25" s="27" t="str">
        <f t="shared" si="0"/>
        <v>SLL</v>
      </c>
      <c r="Q25" s="28"/>
      <c r="R25" s="29" t="str">
        <f t="shared" si="1"/>
        <v>18T4</v>
      </c>
      <c r="S25" s="30">
        <v>35517</v>
      </c>
      <c r="T25" s="31" t="b">
        <f t="shared" si="2"/>
        <v>1</v>
      </c>
      <c r="U25" s="32"/>
      <c r="V25" s="32"/>
      <c r="W25" s="32"/>
      <c r="X25" s="32"/>
      <c r="Y25" s="32"/>
      <c r="Z25" s="32"/>
    </row>
    <row r="26" spans="1:26" s="33" customFormat="1" ht="21" customHeight="1" x14ac:dyDescent="0.25">
      <c r="A26" s="21">
        <v>19</v>
      </c>
      <c r="B26" s="21"/>
      <c r="C26" s="21"/>
      <c r="D26" s="21" t="s">
        <v>148</v>
      </c>
      <c r="E26" s="21" t="s">
        <v>149</v>
      </c>
      <c r="F26" s="22" t="s">
        <v>150</v>
      </c>
      <c r="G26" s="23" t="s">
        <v>151</v>
      </c>
      <c r="H26" s="21" t="s">
        <v>152</v>
      </c>
      <c r="I26" s="21" t="s">
        <v>153</v>
      </c>
      <c r="J26" s="21" t="s">
        <v>26</v>
      </c>
      <c r="K26" s="21" t="s">
        <v>88</v>
      </c>
      <c r="L26" s="21" t="s">
        <v>88</v>
      </c>
      <c r="M26" s="24" t="s">
        <v>89</v>
      </c>
      <c r="N26" s="25">
        <v>80000</v>
      </c>
      <c r="O26" s="26" t="s">
        <v>89</v>
      </c>
      <c r="P26" s="27" t="str">
        <f t="shared" si="0"/>
        <v>TLHK</v>
      </c>
      <c r="Q26" s="28"/>
      <c r="R26" s="29" t="str">
        <f t="shared" si="1"/>
        <v>17C1</v>
      </c>
      <c r="S26" s="30">
        <v>35518</v>
      </c>
      <c r="T26" s="31" t="b">
        <f t="shared" si="2"/>
        <v>1</v>
      </c>
      <c r="U26" s="32"/>
      <c r="V26" s="32"/>
      <c r="W26" s="32"/>
      <c r="X26" s="32"/>
      <c r="Y26" s="32"/>
      <c r="Z26" s="32"/>
    </row>
    <row r="27" spans="1:26" s="33" customFormat="1" ht="21" customHeight="1" x14ac:dyDescent="0.25">
      <c r="A27" s="21">
        <v>20</v>
      </c>
      <c r="B27" s="21"/>
      <c r="C27" s="21"/>
      <c r="D27" s="21" t="s">
        <v>154</v>
      </c>
      <c r="E27" s="21" t="s">
        <v>155</v>
      </c>
      <c r="F27" s="22" t="s">
        <v>156</v>
      </c>
      <c r="G27" s="23" t="s">
        <v>157</v>
      </c>
      <c r="H27" s="21" t="s">
        <v>158</v>
      </c>
      <c r="I27" s="21" t="s">
        <v>153</v>
      </c>
      <c r="J27" s="21" t="s">
        <v>26</v>
      </c>
      <c r="K27" s="21" t="s">
        <v>88</v>
      </c>
      <c r="L27" s="21" t="s">
        <v>88</v>
      </c>
      <c r="M27" s="24" t="s">
        <v>89</v>
      </c>
      <c r="N27" s="25">
        <v>80000</v>
      </c>
      <c r="O27" s="26" t="s">
        <v>89</v>
      </c>
      <c r="P27" s="27" t="str">
        <f t="shared" si="0"/>
        <v>TLHK</v>
      </c>
      <c r="Q27" s="28"/>
      <c r="R27" s="29" t="str">
        <f t="shared" si="1"/>
        <v>17C1</v>
      </c>
      <c r="S27" s="30">
        <v>35519</v>
      </c>
      <c r="T27" s="31" t="b">
        <f t="shared" si="2"/>
        <v>1</v>
      </c>
      <c r="U27" s="32"/>
      <c r="V27" s="32"/>
      <c r="W27" s="32"/>
      <c r="X27" s="32"/>
      <c r="Y27" s="32"/>
      <c r="Z27" s="32"/>
    </row>
    <row r="28" spans="1:26" s="33" customFormat="1" ht="21" customHeight="1" x14ac:dyDescent="0.25">
      <c r="A28" s="21">
        <v>21</v>
      </c>
      <c r="B28" s="21"/>
      <c r="C28" s="21"/>
      <c r="D28" s="21" t="s">
        <v>159</v>
      </c>
      <c r="E28" s="21" t="s">
        <v>160</v>
      </c>
      <c r="F28" s="22" t="s">
        <v>161</v>
      </c>
      <c r="G28" s="23" t="s">
        <v>36</v>
      </c>
      <c r="H28" s="21" t="s">
        <v>162</v>
      </c>
      <c r="I28" s="21" t="s">
        <v>51</v>
      </c>
      <c r="J28" s="21" t="s">
        <v>23</v>
      </c>
      <c r="K28" s="21" t="s">
        <v>88</v>
      </c>
      <c r="L28" s="21" t="s">
        <v>88</v>
      </c>
      <c r="M28" s="24" t="s">
        <v>163</v>
      </c>
      <c r="N28" s="25">
        <v>797920</v>
      </c>
      <c r="O28" s="26" t="s">
        <v>685</v>
      </c>
      <c r="P28" s="27" t="str">
        <f t="shared" si="0"/>
        <v>17H-0009028</v>
      </c>
      <c r="Q28" s="28"/>
      <c r="R28" s="29" t="str">
        <f t="shared" si="1"/>
        <v>18T4</v>
      </c>
      <c r="S28" s="30">
        <v>35520</v>
      </c>
      <c r="T28" s="31" t="b">
        <f t="shared" si="2"/>
        <v>1</v>
      </c>
      <c r="U28" s="32"/>
      <c r="V28" s="32"/>
      <c r="W28" s="32"/>
      <c r="X28" s="32"/>
      <c r="Y28" s="32"/>
      <c r="Z28" s="32"/>
    </row>
    <row r="29" spans="1:26" s="33" customFormat="1" ht="21" customHeight="1" x14ac:dyDescent="0.25">
      <c r="A29" s="21">
        <v>22</v>
      </c>
      <c r="B29" s="21"/>
      <c r="C29" s="21"/>
      <c r="D29" s="21" t="s">
        <v>164</v>
      </c>
      <c r="E29" s="21" t="s">
        <v>165</v>
      </c>
      <c r="F29" s="22" t="s">
        <v>166</v>
      </c>
      <c r="G29" s="23" t="s">
        <v>167</v>
      </c>
      <c r="H29" s="21" t="s">
        <v>168</v>
      </c>
      <c r="I29" s="21" t="s">
        <v>169</v>
      </c>
      <c r="J29" s="21" t="s">
        <v>23</v>
      </c>
      <c r="K29" s="21" t="s">
        <v>88</v>
      </c>
      <c r="L29" s="21" t="s">
        <v>88</v>
      </c>
      <c r="M29" s="24" t="s">
        <v>170</v>
      </c>
      <c r="N29" s="25">
        <v>797920</v>
      </c>
      <c r="O29" s="26" t="s">
        <v>685</v>
      </c>
      <c r="P29" s="27" t="str">
        <f t="shared" si="0"/>
        <v>17H-0008658</v>
      </c>
      <c r="Q29" s="28"/>
      <c r="R29" s="29" t="str">
        <f t="shared" si="1"/>
        <v>18T4</v>
      </c>
      <c r="S29" s="30">
        <v>35521</v>
      </c>
      <c r="T29" s="31" t="b">
        <f t="shared" si="2"/>
        <v>1</v>
      </c>
      <c r="U29" s="32"/>
      <c r="V29" s="32"/>
      <c r="W29" s="32"/>
      <c r="X29" s="32"/>
      <c r="Y29" s="32"/>
      <c r="Z29" s="32"/>
    </row>
    <row r="30" spans="1:26" s="33" customFormat="1" ht="21" customHeight="1" x14ac:dyDescent="0.25">
      <c r="A30" s="21">
        <v>23</v>
      </c>
      <c r="B30" s="21"/>
      <c r="C30" s="21"/>
      <c r="D30" s="21" t="s">
        <v>171</v>
      </c>
      <c r="E30" s="21" t="s">
        <v>160</v>
      </c>
      <c r="F30" s="22" t="s">
        <v>161</v>
      </c>
      <c r="G30" s="23" t="s">
        <v>36</v>
      </c>
      <c r="H30" s="21" t="s">
        <v>162</v>
      </c>
      <c r="I30" s="21" t="s">
        <v>51</v>
      </c>
      <c r="J30" s="21" t="s">
        <v>23</v>
      </c>
      <c r="K30" s="21" t="s">
        <v>88</v>
      </c>
      <c r="L30" s="21" t="s">
        <v>88</v>
      </c>
      <c r="M30" s="24" t="s">
        <v>25</v>
      </c>
      <c r="N30" s="25">
        <v>50000</v>
      </c>
      <c r="O30" s="26" t="s">
        <v>25</v>
      </c>
      <c r="P30" s="27" t="str">
        <f t="shared" si="0"/>
        <v>SLL</v>
      </c>
      <c r="Q30" s="28"/>
      <c r="R30" s="29" t="str">
        <f t="shared" si="1"/>
        <v>18T4</v>
      </c>
      <c r="S30" s="30">
        <v>35522</v>
      </c>
      <c r="T30" s="31" t="b">
        <f t="shared" si="2"/>
        <v>1</v>
      </c>
      <c r="U30" s="32"/>
      <c r="V30" s="32"/>
      <c r="W30" s="32"/>
      <c r="X30" s="32"/>
      <c r="Y30" s="32"/>
      <c r="Z30" s="32"/>
    </row>
    <row r="31" spans="1:26" s="33" customFormat="1" ht="21" customHeight="1" x14ac:dyDescent="0.25">
      <c r="A31" s="21">
        <v>24</v>
      </c>
      <c r="B31" s="21"/>
      <c r="C31" s="21"/>
      <c r="D31" s="21" t="s">
        <v>172</v>
      </c>
      <c r="E31" s="21" t="s">
        <v>165</v>
      </c>
      <c r="F31" s="22" t="s">
        <v>166</v>
      </c>
      <c r="G31" s="23" t="s">
        <v>167</v>
      </c>
      <c r="H31" s="21" t="s">
        <v>168</v>
      </c>
      <c r="I31" s="21" t="s">
        <v>169</v>
      </c>
      <c r="J31" s="21" t="s">
        <v>23</v>
      </c>
      <c r="K31" s="21" t="s">
        <v>88</v>
      </c>
      <c r="L31" s="21" t="s">
        <v>88</v>
      </c>
      <c r="M31" s="24" t="s">
        <v>25</v>
      </c>
      <c r="N31" s="25">
        <v>50000</v>
      </c>
      <c r="O31" s="26" t="s">
        <v>25</v>
      </c>
      <c r="P31" s="27" t="str">
        <f t="shared" si="0"/>
        <v>SLL</v>
      </c>
      <c r="Q31" s="28"/>
      <c r="R31" s="29" t="str">
        <f t="shared" si="1"/>
        <v>18T4</v>
      </c>
      <c r="S31" s="30">
        <v>35523</v>
      </c>
      <c r="T31" s="31" t="b">
        <f t="shared" si="2"/>
        <v>1</v>
      </c>
      <c r="U31" s="32"/>
      <c r="V31" s="32"/>
      <c r="W31" s="32"/>
      <c r="X31" s="32"/>
      <c r="Y31" s="32"/>
      <c r="Z31" s="32"/>
    </row>
    <row r="32" spans="1:26" s="33" customFormat="1" ht="21" customHeight="1" x14ac:dyDescent="0.25">
      <c r="A32" s="21">
        <v>25</v>
      </c>
      <c r="B32" s="21"/>
      <c r="C32" s="21"/>
      <c r="D32" s="21" t="s">
        <v>173</v>
      </c>
      <c r="E32" s="21" t="s">
        <v>174</v>
      </c>
      <c r="F32" s="22" t="s">
        <v>175</v>
      </c>
      <c r="G32" s="23" t="s">
        <v>41</v>
      </c>
      <c r="H32" s="21" t="s">
        <v>176</v>
      </c>
      <c r="I32" s="21" t="s">
        <v>177</v>
      </c>
      <c r="J32" s="21" t="s">
        <v>23</v>
      </c>
      <c r="K32" s="21" t="s">
        <v>88</v>
      </c>
      <c r="L32" s="21" t="s">
        <v>88</v>
      </c>
      <c r="M32" s="24" t="s">
        <v>178</v>
      </c>
      <c r="N32" s="25">
        <v>797920</v>
      </c>
      <c r="O32" s="26" t="s">
        <v>685</v>
      </c>
      <c r="P32" s="27" t="str">
        <f t="shared" si="0"/>
        <v>17H-0008659</v>
      </c>
      <c r="Q32" s="28"/>
      <c r="R32" s="29" t="str">
        <f t="shared" si="1"/>
        <v>18C1</v>
      </c>
      <c r="S32" s="30">
        <v>35524</v>
      </c>
      <c r="T32" s="31" t="b">
        <f t="shared" si="2"/>
        <v>1</v>
      </c>
      <c r="U32" s="32"/>
      <c r="V32" s="32"/>
      <c r="W32" s="32"/>
      <c r="X32" s="32"/>
      <c r="Y32" s="32"/>
      <c r="Z32" s="32"/>
    </row>
    <row r="33" spans="1:26" s="33" customFormat="1" ht="21" customHeight="1" x14ac:dyDescent="0.25">
      <c r="A33" s="21">
        <v>26</v>
      </c>
      <c r="B33" s="21"/>
      <c r="C33" s="21"/>
      <c r="D33" s="21" t="s">
        <v>179</v>
      </c>
      <c r="E33" s="21" t="s">
        <v>165</v>
      </c>
      <c r="F33" s="22" t="s">
        <v>166</v>
      </c>
      <c r="G33" s="23" t="s">
        <v>167</v>
      </c>
      <c r="H33" s="21" t="s">
        <v>168</v>
      </c>
      <c r="I33" s="21" t="s">
        <v>169</v>
      </c>
      <c r="J33" s="21" t="s">
        <v>23</v>
      </c>
      <c r="K33" s="21" t="s">
        <v>88</v>
      </c>
      <c r="L33" s="21" t="s">
        <v>88</v>
      </c>
      <c r="M33" s="24" t="s">
        <v>124</v>
      </c>
      <c r="N33" s="25">
        <v>218925</v>
      </c>
      <c r="O33" s="26" t="s">
        <v>124</v>
      </c>
      <c r="P33" s="27" t="str">
        <f t="shared" si="0"/>
        <v>BHYT 5T</v>
      </c>
      <c r="Q33" s="28"/>
      <c r="R33" s="29" t="str">
        <f t="shared" si="1"/>
        <v>18T4</v>
      </c>
      <c r="S33" s="30">
        <v>35525</v>
      </c>
      <c r="T33" s="31" t="b">
        <f t="shared" si="2"/>
        <v>1</v>
      </c>
      <c r="U33" s="32"/>
      <c r="V33" s="32"/>
      <c r="W33" s="32"/>
      <c r="X33" s="32"/>
      <c r="Y33" s="32"/>
      <c r="Z33" s="32"/>
    </row>
    <row r="34" spans="1:26" s="33" customFormat="1" ht="21" customHeight="1" x14ac:dyDescent="0.25">
      <c r="A34" s="21">
        <v>27</v>
      </c>
      <c r="B34" s="21"/>
      <c r="C34" s="21"/>
      <c r="D34" s="21" t="s">
        <v>180</v>
      </c>
      <c r="E34" s="21" t="s">
        <v>181</v>
      </c>
      <c r="F34" s="22" t="s">
        <v>182</v>
      </c>
      <c r="G34" s="23" t="s">
        <v>41</v>
      </c>
      <c r="H34" s="21" t="s">
        <v>183</v>
      </c>
      <c r="I34" s="21" t="s">
        <v>22</v>
      </c>
      <c r="J34" s="21" t="s">
        <v>23</v>
      </c>
      <c r="K34" s="21" t="s">
        <v>88</v>
      </c>
      <c r="L34" s="21" t="s">
        <v>88</v>
      </c>
      <c r="M34" s="24" t="s">
        <v>184</v>
      </c>
      <c r="N34" s="25">
        <v>797920</v>
      </c>
      <c r="O34" s="26" t="s">
        <v>685</v>
      </c>
      <c r="P34" s="27" t="str">
        <f t="shared" si="0"/>
        <v>17H-0008660</v>
      </c>
      <c r="Q34" s="28"/>
      <c r="R34" s="29" t="str">
        <f t="shared" si="1"/>
        <v>18T4</v>
      </c>
      <c r="S34" s="30">
        <v>35526</v>
      </c>
      <c r="T34" s="31" t="b">
        <f t="shared" si="2"/>
        <v>1</v>
      </c>
      <c r="U34" s="32"/>
      <c r="V34" s="32"/>
      <c r="W34" s="32"/>
      <c r="X34" s="32"/>
      <c r="Y34" s="32"/>
      <c r="Z34" s="32"/>
    </row>
    <row r="35" spans="1:26" s="33" customFormat="1" ht="21" customHeight="1" x14ac:dyDescent="0.25">
      <c r="A35" s="21">
        <v>28</v>
      </c>
      <c r="B35" s="21"/>
      <c r="C35" s="21"/>
      <c r="D35" s="21" t="s">
        <v>185</v>
      </c>
      <c r="E35" s="21" t="s">
        <v>181</v>
      </c>
      <c r="F35" s="22" t="s">
        <v>182</v>
      </c>
      <c r="G35" s="23" t="s">
        <v>41</v>
      </c>
      <c r="H35" s="21" t="s">
        <v>183</v>
      </c>
      <c r="I35" s="21" t="s">
        <v>22</v>
      </c>
      <c r="J35" s="21" t="s">
        <v>23</v>
      </c>
      <c r="K35" s="21" t="s">
        <v>88</v>
      </c>
      <c r="L35" s="21" t="s">
        <v>88</v>
      </c>
      <c r="M35" s="24" t="s">
        <v>25</v>
      </c>
      <c r="N35" s="25">
        <v>50000</v>
      </c>
      <c r="O35" s="26" t="s">
        <v>25</v>
      </c>
      <c r="P35" s="27" t="str">
        <f t="shared" si="0"/>
        <v>SLL</v>
      </c>
      <c r="Q35" s="28"/>
      <c r="R35" s="29" t="str">
        <f t="shared" si="1"/>
        <v>18T4</v>
      </c>
      <c r="S35" s="30">
        <v>35527</v>
      </c>
      <c r="T35" s="31" t="b">
        <f t="shared" si="2"/>
        <v>1</v>
      </c>
      <c r="U35" s="32"/>
      <c r="V35" s="32"/>
      <c r="W35" s="32"/>
      <c r="X35" s="32"/>
      <c r="Y35" s="32"/>
      <c r="Z35" s="32"/>
    </row>
    <row r="36" spans="1:26" s="33" customFormat="1" ht="21" customHeight="1" x14ac:dyDescent="0.25">
      <c r="A36" s="21">
        <v>29</v>
      </c>
      <c r="B36" s="21"/>
      <c r="C36" s="21"/>
      <c r="D36" s="21" t="s">
        <v>186</v>
      </c>
      <c r="E36" s="21" t="s">
        <v>187</v>
      </c>
      <c r="F36" s="22" t="s">
        <v>188</v>
      </c>
      <c r="G36" s="23" t="s">
        <v>189</v>
      </c>
      <c r="H36" s="21" t="s">
        <v>190</v>
      </c>
      <c r="I36" s="21" t="s">
        <v>31</v>
      </c>
      <c r="J36" s="21" t="s">
        <v>23</v>
      </c>
      <c r="K36" s="21" t="s">
        <v>88</v>
      </c>
      <c r="L36" s="21" t="s">
        <v>88</v>
      </c>
      <c r="M36" s="24" t="s">
        <v>191</v>
      </c>
      <c r="N36" s="25">
        <v>797920</v>
      </c>
      <c r="O36" s="26" t="s">
        <v>685</v>
      </c>
      <c r="P36" s="27" t="str">
        <f t="shared" si="0"/>
        <v>17H-0008661</v>
      </c>
      <c r="Q36" s="28"/>
      <c r="R36" s="29" t="str">
        <f t="shared" si="1"/>
        <v>18C1</v>
      </c>
      <c r="S36" s="30">
        <v>35528</v>
      </c>
      <c r="T36" s="31" t="b">
        <f t="shared" si="2"/>
        <v>1</v>
      </c>
      <c r="U36" s="32"/>
      <c r="V36" s="32"/>
      <c r="W36" s="32"/>
      <c r="X36" s="32"/>
      <c r="Y36" s="32"/>
      <c r="Z36" s="32"/>
    </row>
    <row r="37" spans="1:26" s="33" customFormat="1" ht="21" customHeight="1" x14ac:dyDescent="0.25">
      <c r="A37" s="21">
        <v>30</v>
      </c>
      <c r="B37" s="21"/>
      <c r="C37" s="21"/>
      <c r="D37" s="21" t="s">
        <v>192</v>
      </c>
      <c r="E37" s="21" t="s">
        <v>174</v>
      </c>
      <c r="F37" s="22" t="s">
        <v>175</v>
      </c>
      <c r="G37" s="23" t="s">
        <v>41</v>
      </c>
      <c r="H37" s="21" t="s">
        <v>176</v>
      </c>
      <c r="I37" s="21" t="s">
        <v>177</v>
      </c>
      <c r="J37" s="21" t="s">
        <v>23</v>
      </c>
      <c r="K37" s="21" t="s">
        <v>88</v>
      </c>
      <c r="L37" s="21" t="s">
        <v>88</v>
      </c>
      <c r="M37" s="24" t="s">
        <v>124</v>
      </c>
      <c r="N37" s="25">
        <v>218925</v>
      </c>
      <c r="O37" s="26" t="s">
        <v>124</v>
      </c>
      <c r="P37" s="27" t="str">
        <f t="shared" si="0"/>
        <v>BHYT 5T</v>
      </c>
      <c r="Q37" s="28"/>
      <c r="R37" s="29" t="str">
        <f t="shared" si="1"/>
        <v>18C1</v>
      </c>
      <c r="S37" s="30">
        <v>35529</v>
      </c>
      <c r="T37" s="31" t="b">
        <f t="shared" si="2"/>
        <v>1</v>
      </c>
      <c r="U37" s="32"/>
      <c r="V37" s="32"/>
      <c r="W37" s="32"/>
      <c r="X37" s="32"/>
      <c r="Y37" s="32"/>
      <c r="Z37" s="32"/>
    </row>
    <row r="38" spans="1:26" s="33" customFormat="1" ht="21" customHeight="1" x14ac:dyDescent="0.25">
      <c r="A38" s="21">
        <v>31</v>
      </c>
      <c r="B38" s="21"/>
      <c r="C38" s="21"/>
      <c r="D38" s="21" t="s">
        <v>193</v>
      </c>
      <c r="E38" s="21" t="s">
        <v>194</v>
      </c>
      <c r="F38" s="22" t="s">
        <v>195</v>
      </c>
      <c r="G38" s="23" t="s">
        <v>196</v>
      </c>
      <c r="H38" s="21" t="s">
        <v>197</v>
      </c>
      <c r="I38" s="21" t="s">
        <v>37</v>
      </c>
      <c r="J38" s="21" t="s">
        <v>23</v>
      </c>
      <c r="K38" s="21" t="s">
        <v>88</v>
      </c>
      <c r="L38" s="21" t="s">
        <v>88</v>
      </c>
      <c r="M38" s="24" t="s">
        <v>198</v>
      </c>
      <c r="N38" s="25">
        <v>797920</v>
      </c>
      <c r="O38" s="26" t="s">
        <v>685</v>
      </c>
      <c r="P38" s="27" t="str">
        <f t="shared" si="0"/>
        <v>17H-0008662</v>
      </c>
      <c r="Q38" s="28"/>
      <c r="R38" s="29" t="str">
        <f t="shared" si="1"/>
        <v>18T4</v>
      </c>
      <c r="S38" s="30">
        <v>35530</v>
      </c>
      <c r="T38" s="31" t="b">
        <f t="shared" si="2"/>
        <v>1</v>
      </c>
      <c r="U38" s="32"/>
      <c r="V38" s="32"/>
      <c r="W38" s="32"/>
      <c r="X38" s="32"/>
      <c r="Y38" s="32"/>
      <c r="Z38" s="32"/>
    </row>
    <row r="39" spans="1:26" s="33" customFormat="1" ht="21" customHeight="1" x14ac:dyDescent="0.25">
      <c r="A39" s="21">
        <v>32</v>
      </c>
      <c r="B39" s="21"/>
      <c r="C39" s="21"/>
      <c r="D39" s="21" t="s">
        <v>199</v>
      </c>
      <c r="E39" s="21" t="s">
        <v>194</v>
      </c>
      <c r="F39" s="22" t="s">
        <v>195</v>
      </c>
      <c r="G39" s="23" t="s">
        <v>196</v>
      </c>
      <c r="H39" s="21" t="s">
        <v>197</v>
      </c>
      <c r="I39" s="21" t="s">
        <v>37</v>
      </c>
      <c r="J39" s="21" t="s">
        <v>23</v>
      </c>
      <c r="K39" s="21" t="s">
        <v>88</v>
      </c>
      <c r="L39" s="21" t="s">
        <v>88</v>
      </c>
      <c r="M39" s="24" t="s">
        <v>25</v>
      </c>
      <c r="N39" s="25">
        <v>50000</v>
      </c>
      <c r="O39" s="26" t="s">
        <v>25</v>
      </c>
      <c r="P39" s="27" t="str">
        <f t="shared" si="0"/>
        <v>SLL</v>
      </c>
      <c r="Q39" s="28"/>
      <c r="R39" s="29" t="str">
        <f t="shared" si="1"/>
        <v>18T4</v>
      </c>
      <c r="S39" s="30">
        <v>35531</v>
      </c>
      <c r="T39" s="31" t="b">
        <f t="shared" si="2"/>
        <v>1</v>
      </c>
      <c r="U39" s="32"/>
      <c r="V39" s="32"/>
      <c r="W39" s="32"/>
      <c r="X39" s="32"/>
      <c r="Y39" s="32"/>
      <c r="Z39" s="32"/>
    </row>
    <row r="40" spans="1:26" s="33" customFormat="1" ht="21" customHeight="1" x14ac:dyDescent="0.25">
      <c r="A40" s="21">
        <v>33</v>
      </c>
      <c r="B40" s="21"/>
      <c r="C40" s="21"/>
      <c r="D40" s="21" t="s">
        <v>200</v>
      </c>
      <c r="E40" s="21" t="s">
        <v>201</v>
      </c>
      <c r="F40" s="22" t="s">
        <v>202</v>
      </c>
      <c r="G40" s="23" t="s">
        <v>203</v>
      </c>
      <c r="H40" s="21" t="s">
        <v>105</v>
      </c>
      <c r="I40" s="21" t="s">
        <v>22</v>
      </c>
      <c r="J40" s="21" t="s">
        <v>23</v>
      </c>
      <c r="K40" s="21" t="s">
        <v>88</v>
      </c>
      <c r="L40" s="21" t="s">
        <v>88</v>
      </c>
      <c r="M40" s="24" t="s">
        <v>204</v>
      </c>
      <c r="N40" s="25">
        <v>797920</v>
      </c>
      <c r="O40" s="26" t="s">
        <v>685</v>
      </c>
      <c r="P40" s="27" t="str">
        <f t="shared" si="0"/>
        <v>17H-0009029</v>
      </c>
      <c r="Q40" s="28"/>
      <c r="R40" s="29" t="str">
        <f t="shared" si="1"/>
        <v>18T4</v>
      </c>
      <c r="S40" s="30">
        <v>35532</v>
      </c>
      <c r="T40" s="31" t="b">
        <f t="shared" si="2"/>
        <v>1</v>
      </c>
      <c r="U40" s="32"/>
      <c r="V40" s="32"/>
      <c r="W40" s="32"/>
      <c r="X40" s="32"/>
      <c r="Y40" s="32"/>
      <c r="Z40" s="32"/>
    </row>
    <row r="41" spans="1:26" s="33" customFormat="1" ht="21" customHeight="1" x14ac:dyDescent="0.25">
      <c r="A41" s="21">
        <v>34</v>
      </c>
      <c r="B41" s="21"/>
      <c r="C41" s="21"/>
      <c r="D41" s="21" t="s">
        <v>205</v>
      </c>
      <c r="E41" s="21" t="s">
        <v>201</v>
      </c>
      <c r="F41" s="22" t="s">
        <v>202</v>
      </c>
      <c r="G41" s="23" t="s">
        <v>203</v>
      </c>
      <c r="H41" s="21" t="s">
        <v>105</v>
      </c>
      <c r="I41" s="21" t="s">
        <v>22</v>
      </c>
      <c r="J41" s="21" t="s">
        <v>23</v>
      </c>
      <c r="K41" s="21" t="s">
        <v>88</v>
      </c>
      <c r="L41" s="21" t="s">
        <v>88</v>
      </c>
      <c r="M41" s="24" t="s">
        <v>25</v>
      </c>
      <c r="N41" s="25">
        <v>50000</v>
      </c>
      <c r="O41" s="26" t="s">
        <v>25</v>
      </c>
      <c r="P41" s="27" t="str">
        <f t="shared" si="0"/>
        <v>SLL</v>
      </c>
      <c r="Q41" s="28"/>
      <c r="R41" s="29" t="str">
        <f t="shared" si="1"/>
        <v>18T4</v>
      </c>
      <c r="S41" s="30">
        <v>35533</v>
      </c>
      <c r="T41" s="31" t="b">
        <f t="shared" si="2"/>
        <v>1</v>
      </c>
      <c r="U41" s="32"/>
      <c r="V41" s="32"/>
      <c r="W41" s="32"/>
      <c r="X41" s="32"/>
      <c r="Y41" s="32"/>
      <c r="Z41" s="32"/>
    </row>
    <row r="42" spans="1:26" s="33" customFormat="1" ht="21" customHeight="1" x14ac:dyDescent="0.25">
      <c r="A42" s="21">
        <v>35</v>
      </c>
      <c r="B42" s="21"/>
      <c r="C42" s="21"/>
      <c r="D42" s="21" t="s">
        <v>206</v>
      </c>
      <c r="E42" s="21" t="s">
        <v>207</v>
      </c>
      <c r="F42" s="22" t="s">
        <v>208</v>
      </c>
      <c r="G42" s="23" t="s">
        <v>49</v>
      </c>
      <c r="H42" s="21" t="s">
        <v>209</v>
      </c>
      <c r="I42" s="21" t="s">
        <v>51</v>
      </c>
      <c r="J42" s="21" t="s">
        <v>23</v>
      </c>
      <c r="K42" s="21" t="s">
        <v>88</v>
      </c>
      <c r="L42" s="21" t="s">
        <v>88</v>
      </c>
      <c r="M42" s="24" t="s">
        <v>210</v>
      </c>
      <c r="N42" s="25">
        <v>797920</v>
      </c>
      <c r="O42" s="26" t="s">
        <v>685</v>
      </c>
      <c r="P42" s="27" t="str">
        <f t="shared" si="0"/>
        <v>17H-0008663</v>
      </c>
      <c r="Q42" s="28"/>
      <c r="R42" s="29" t="str">
        <f t="shared" si="1"/>
        <v>18T4</v>
      </c>
      <c r="S42" s="30">
        <v>35534</v>
      </c>
      <c r="T42" s="31" t="b">
        <f t="shared" si="2"/>
        <v>1</v>
      </c>
      <c r="U42" s="32"/>
      <c r="V42" s="32"/>
      <c r="W42" s="32"/>
      <c r="X42" s="32"/>
      <c r="Y42" s="32"/>
      <c r="Z42" s="32"/>
    </row>
    <row r="43" spans="1:26" s="33" customFormat="1" ht="21" customHeight="1" x14ac:dyDescent="0.25">
      <c r="A43" s="21">
        <v>36</v>
      </c>
      <c r="B43" s="21"/>
      <c r="C43" s="21"/>
      <c r="D43" s="21" t="s">
        <v>211</v>
      </c>
      <c r="E43" s="21" t="s">
        <v>207</v>
      </c>
      <c r="F43" s="22" t="s">
        <v>208</v>
      </c>
      <c r="G43" s="23" t="s">
        <v>49</v>
      </c>
      <c r="H43" s="21" t="s">
        <v>209</v>
      </c>
      <c r="I43" s="21" t="s">
        <v>51</v>
      </c>
      <c r="J43" s="21" t="s">
        <v>23</v>
      </c>
      <c r="K43" s="21" t="s">
        <v>88</v>
      </c>
      <c r="L43" s="21" t="s">
        <v>88</v>
      </c>
      <c r="M43" s="24" t="s">
        <v>25</v>
      </c>
      <c r="N43" s="25">
        <v>50000</v>
      </c>
      <c r="O43" s="26" t="s">
        <v>25</v>
      </c>
      <c r="P43" s="27" t="str">
        <f t="shared" si="0"/>
        <v>SLL</v>
      </c>
      <c r="Q43" s="28"/>
      <c r="R43" s="29" t="str">
        <f t="shared" si="1"/>
        <v>18T4</v>
      </c>
      <c r="S43" s="30">
        <v>35535</v>
      </c>
      <c r="T43" s="31" t="b">
        <f t="shared" si="2"/>
        <v>1</v>
      </c>
      <c r="U43" s="32"/>
      <c r="V43" s="32"/>
      <c r="W43" s="32"/>
      <c r="X43" s="32"/>
      <c r="Y43" s="32"/>
      <c r="Z43" s="32"/>
    </row>
    <row r="44" spans="1:26" s="33" customFormat="1" ht="21" customHeight="1" x14ac:dyDescent="0.25">
      <c r="A44" s="21">
        <v>37</v>
      </c>
      <c r="B44" s="21"/>
      <c r="C44" s="21"/>
      <c r="D44" s="21" t="s">
        <v>212</v>
      </c>
      <c r="E44" s="21" t="s">
        <v>213</v>
      </c>
      <c r="F44" s="22" t="s">
        <v>34</v>
      </c>
      <c r="G44" s="23" t="s">
        <v>214</v>
      </c>
      <c r="H44" s="21" t="s">
        <v>215</v>
      </c>
      <c r="I44" s="21" t="s">
        <v>216</v>
      </c>
      <c r="J44" s="21" t="s">
        <v>26</v>
      </c>
      <c r="K44" s="21" t="s">
        <v>88</v>
      </c>
      <c r="L44" s="21" t="s">
        <v>88</v>
      </c>
      <c r="M44" s="24" t="s">
        <v>89</v>
      </c>
      <c r="N44" s="25">
        <v>80000</v>
      </c>
      <c r="O44" s="26" t="s">
        <v>89</v>
      </c>
      <c r="P44" s="27" t="str">
        <f t="shared" si="0"/>
        <v>TLHK</v>
      </c>
      <c r="Q44" s="28"/>
      <c r="R44" s="29" t="str">
        <f t="shared" si="1"/>
        <v>17C1</v>
      </c>
      <c r="S44" s="30">
        <v>35536</v>
      </c>
      <c r="T44" s="31" t="b">
        <f t="shared" si="2"/>
        <v>1</v>
      </c>
      <c r="U44" s="32"/>
      <c r="V44" s="32"/>
      <c r="W44" s="32"/>
      <c r="X44" s="32"/>
      <c r="Y44" s="32"/>
      <c r="Z44" s="32"/>
    </row>
    <row r="45" spans="1:26" s="33" customFormat="1" ht="21" customHeight="1" x14ac:dyDescent="0.25">
      <c r="A45" s="21">
        <v>38</v>
      </c>
      <c r="B45" s="21"/>
      <c r="C45" s="21"/>
      <c r="D45" s="21" t="s">
        <v>217</v>
      </c>
      <c r="E45" s="21" t="s">
        <v>218</v>
      </c>
      <c r="F45" s="22" t="s">
        <v>219</v>
      </c>
      <c r="G45" s="23" t="s">
        <v>220</v>
      </c>
      <c r="H45" s="21" t="s">
        <v>221</v>
      </c>
      <c r="I45" s="21" t="s">
        <v>222</v>
      </c>
      <c r="J45" s="21" t="s">
        <v>23</v>
      </c>
      <c r="K45" s="21" t="s">
        <v>88</v>
      </c>
      <c r="L45" s="21" t="s">
        <v>88</v>
      </c>
      <c r="M45" s="24" t="s">
        <v>223</v>
      </c>
      <c r="N45" s="25">
        <v>797920</v>
      </c>
      <c r="O45" s="26" t="s">
        <v>685</v>
      </c>
      <c r="P45" s="27" t="str">
        <f t="shared" si="0"/>
        <v>17H-0008664</v>
      </c>
      <c r="Q45" s="28"/>
      <c r="R45" s="29" t="str">
        <f t="shared" si="1"/>
        <v>18T4</v>
      </c>
      <c r="S45" s="30">
        <v>35537</v>
      </c>
      <c r="T45" s="31" t="b">
        <f t="shared" si="2"/>
        <v>1</v>
      </c>
      <c r="U45" s="32"/>
      <c r="V45" s="32"/>
      <c r="W45" s="32"/>
      <c r="X45" s="32"/>
      <c r="Y45" s="32"/>
      <c r="Z45" s="32"/>
    </row>
    <row r="46" spans="1:26" s="33" customFormat="1" ht="21" customHeight="1" x14ac:dyDescent="0.25">
      <c r="A46" s="21">
        <v>39</v>
      </c>
      <c r="B46" s="21"/>
      <c r="C46" s="21"/>
      <c r="D46" s="21" t="s">
        <v>224</v>
      </c>
      <c r="E46" s="21" t="s">
        <v>218</v>
      </c>
      <c r="F46" s="22" t="s">
        <v>219</v>
      </c>
      <c r="G46" s="23" t="s">
        <v>220</v>
      </c>
      <c r="H46" s="21" t="s">
        <v>221</v>
      </c>
      <c r="I46" s="21" t="s">
        <v>222</v>
      </c>
      <c r="J46" s="21" t="s">
        <v>23</v>
      </c>
      <c r="K46" s="21" t="s">
        <v>88</v>
      </c>
      <c r="L46" s="21" t="s">
        <v>88</v>
      </c>
      <c r="M46" s="24" t="s">
        <v>25</v>
      </c>
      <c r="N46" s="25">
        <v>50000</v>
      </c>
      <c r="O46" s="26" t="s">
        <v>25</v>
      </c>
      <c r="P46" s="27" t="str">
        <f t="shared" si="0"/>
        <v>SLL</v>
      </c>
      <c r="Q46" s="28"/>
      <c r="R46" s="29" t="str">
        <f t="shared" si="1"/>
        <v>18T4</v>
      </c>
      <c r="S46" s="30">
        <v>35538</v>
      </c>
      <c r="T46" s="31" t="b">
        <f t="shared" si="2"/>
        <v>1</v>
      </c>
      <c r="U46" s="32"/>
      <c r="V46" s="32"/>
      <c r="W46" s="32"/>
      <c r="X46" s="32"/>
      <c r="Y46" s="32"/>
      <c r="Z46" s="32"/>
    </row>
    <row r="47" spans="1:26" s="33" customFormat="1" ht="21" customHeight="1" x14ac:dyDescent="0.25">
      <c r="A47" s="21">
        <v>40</v>
      </c>
      <c r="B47" s="21"/>
      <c r="C47" s="21"/>
      <c r="D47" s="21" t="s">
        <v>225</v>
      </c>
      <c r="E47" s="21" t="s">
        <v>226</v>
      </c>
      <c r="F47" s="22" t="s">
        <v>227</v>
      </c>
      <c r="G47" s="23" t="s">
        <v>44</v>
      </c>
      <c r="H47" s="21" t="s">
        <v>228</v>
      </c>
      <c r="I47" s="21" t="s">
        <v>229</v>
      </c>
      <c r="J47" s="21" t="s">
        <v>23</v>
      </c>
      <c r="K47" s="21" t="s">
        <v>88</v>
      </c>
      <c r="L47" s="21" t="s">
        <v>88</v>
      </c>
      <c r="M47" s="24" t="s">
        <v>230</v>
      </c>
      <c r="N47" s="25">
        <v>797920</v>
      </c>
      <c r="O47" s="26" t="s">
        <v>685</v>
      </c>
      <c r="P47" s="27" t="str">
        <f t="shared" si="0"/>
        <v>17H-0008665</v>
      </c>
      <c r="Q47" s="28"/>
      <c r="R47" s="29" t="str">
        <f t="shared" si="1"/>
        <v>18C1</v>
      </c>
      <c r="S47" s="30">
        <v>35539</v>
      </c>
      <c r="T47" s="31" t="b">
        <f t="shared" si="2"/>
        <v>1</v>
      </c>
      <c r="U47" s="32"/>
      <c r="V47" s="32"/>
      <c r="W47" s="32"/>
      <c r="X47" s="32"/>
      <c r="Y47" s="32"/>
      <c r="Z47" s="32"/>
    </row>
    <row r="48" spans="1:26" s="33" customFormat="1" ht="21" customHeight="1" x14ac:dyDescent="0.25">
      <c r="A48" s="21">
        <v>41</v>
      </c>
      <c r="B48" s="21"/>
      <c r="C48" s="21"/>
      <c r="D48" s="21" t="s">
        <v>231</v>
      </c>
      <c r="E48" s="21" t="s">
        <v>232</v>
      </c>
      <c r="F48" s="22" t="s">
        <v>233</v>
      </c>
      <c r="G48" s="23" t="s">
        <v>30</v>
      </c>
      <c r="H48" s="21" t="s">
        <v>234</v>
      </c>
      <c r="I48" s="21" t="s">
        <v>87</v>
      </c>
      <c r="J48" s="21" t="s">
        <v>26</v>
      </c>
      <c r="K48" s="21" t="s">
        <v>88</v>
      </c>
      <c r="L48" s="21" t="s">
        <v>88</v>
      </c>
      <c r="M48" s="24" t="s">
        <v>89</v>
      </c>
      <c r="N48" s="25">
        <v>50000</v>
      </c>
      <c r="O48" s="26" t="s">
        <v>89</v>
      </c>
      <c r="P48" s="27" t="str">
        <f t="shared" si="0"/>
        <v>TLHK</v>
      </c>
      <c r="Q48" s="28"/>
      <c r="R48" s="29" t="str">
        <f t="shared" si="1"/>
        <v>17C1</v>
      </c>
      <c r="S48" s="30">
        <v>35540</v>
      </c>
      <c r="T48" s="31" t="b">
        <f t="shared" si="2"/>
        <v>1</v>
      </c>
      <c r="U48" s="32"/>
      <c r="V48" s="32"/>
      <c r="W48" s="32"/>
      <c r="X48" s="32"/>
      <c r="Y48" s="32"/>
      <c r="Z48" s="32"/>
    </row>
    <row r="49" spans="1:26" s="33" customFormat="1" ht="21" customHeight="1" x14ac:dyDescent="0.25">
      <c r="A49" s="21">
        <v>42</v>
      </c>
      <c r="B49" s="21"/>
      <c r="C49" s="21"/>
      <c r="D49" s="21" t="s">
        <v>235</v>
      </c>
      <c r="E49" s="21" t="s">
        <v>236</v>
      </c>
      <c r="F49" s="22" t="s">
        <v>237</v>
      </c>
      <c r="G49" s="23" t="s">
        <v>238</v>
      </c>
      <c r="H49" s="21" t="s">
        <v>239</v>
      </c>
      <c r="I49" s="21" t="s">
        <v>240</v>
      </c>
      <c r="J49" s="21" t="s">
        <v>23</v>
      </c>
      <c r="K49" s="21" t="s">
        <v>88</v>
      </c>
      <c r="L49" s="21" t="s">
        <v>88</v>
      </c>
      <c r="M49" s="24" t="s">
        <v>241</v>
      </c>
      <c r="N49" s="25">
        <v>797920</v>
      </c>
      <c r="O49" s="26" t="s">
        <v>685</v>
      </c>
      <c r="P49" s="27" t="str">
        <f t="shared" si="0"/>
        <v>17H-0008666</v>
      </c>
      <c r="Q49" s="28"/>
      <c r="R49" s="29" t="str">
        <f t="shared" si="1"/>
        <v>18T4</v>
      </c>
      <c r="S49" s="30">
        <v>35541</v>
      </c>
      <c r="T49" s="31" t="b">
        <f t="shared" si="2"/>
        <v>1</v>
      </c>
      <c r="U49" s="32"/>
      <c r="V49" s="32"/>
      <c r="W49" s="32"/>
      <c r="X49" s="32"/>
      <c r="Y49" s="32"/>
      <c r="Z49" s="32"/>
    </row>
    <row r="50" spans="1:26" s="33" customFormat="1" ht="21" customHeight="1" x14ac:dyDescent="0.25">
      <c r="A50" s="21">
        <v>43</v>
      </c>
      <c r="B50" s="21"/>
      <c r="C50" s="21"/>
      <c r="D50" s="21" t="s">
        <v>242</v>
      </c>
      <c r="E50" s="21" t="s">
        <v>236</v>
      </c>
      <c r="F50" s="22" t="s">
        <v>237</v>
      </c>
      <c r="G50" s="23" t="s">
        <v>238</v>
      </c>
      <c r="H50" s="21" t="s">
        <v>239</v>
      </c>
      <c r="I50" s="21" t="s">
        <v>240</v>
      </c>
      <c r="J50" s="21" t="s">
        <v>23</v>
      </c>
      <c r="K50" s="21" t="s">
        <v>88</v>
      </c>
      <c r="L50" s="21" t="s">
        <v>88</v>
      </c>
      <c r="M50" s="24" t="s">
        <v>25</v>
      </c>
      <c r="N50" s="25">
        <v>50000</v>
      </c>
      <c r="O50" s="26" t="s">
        <v>25</v>
      </c>
      <c r="P50" s="27" t="str">
        <f t="shared" si="0"/>
        <v>SLL</v>
      </c>
      <c r="Q50" s="28"/>
      <c r="R50" s="29" t="str">
        <f t="shared" si="1"/>
        <v>18T4</v>
      </c>
      <c r="S50" s="30">
        <v>35542</v>
      </c>
      <c r="T50" s="31" t="b">
        <f t="shared" si="2"/>
        <v>1</v>
      </c>
      <c r="U50" s="32"/>
      <c r="V50" s="32"/>
      <c r="W50" s="32"/>
      <c r="X50" s="32"/>
      <c r="Y50" s="32"/>
      <c r="Z50" s="32"/>
    </row>
    <row r="51" spans="1:26" s="33" customFormat="1" ht="21" customHeight="1" x14ac:dyDescent="0.25">
      <c r="A51" s="21">
        <v>44</v>
      </c>
      <c r="B51" s="21"/>
      <c r="C51" s="21"/>
      <c r="D51" s="21" t="s">
        <v>243</v>
      </c>
      <c r="E51" s="21" t="s">
        <v>244</v>
      </c>
      <c r="F51" s="22" t="s">
        <v>245</v>
      </c>
      <c r="G51" s="23" t="s">
        <v>49</v>
      </c>
      <c r="H51" s="21" t="s">
        <v>246</v>
      </c>
      <c r="I51" s="21" t="s">
        <v>22</v>
      </c>
      <c r="J51" s="21" t="s">
        <v>23</v>
      </c>
      <c r="K51" s="21" t="s">
        <v>88</v>
      </c>
      <c r="L51" s="21" t="s">
        <v>88</v>
      </c>
      <c r="M51" s="24" t="s">
        <v>247</v>
      </c>
      <c r="N51" s="25">
        <v>797920</v>
      </c>
      <c r="O51" s="26" t="s">
        <v>685</v>
      </c>
      <c r="P51" s="27" t="str">
        <f t="shared" si="0"/>
        <v>17H-0008668</v>
      </c>
      <c r="Q51" s="28"/>
      <c r="R51" s="29" t="str">
        <f t="shared" si="1"/>
        <v>18T4</v>
      </c>
      <c r="S51" s="30">
        <v>35543</v>
      </c>
      <c r="T51" s="31" t="b">
        <f t="shared" si="2"/>
        <v>1</v>
      </c>
      <c r="U51" s="32"/>
      <c r="V51" s="32"/>
      <c r="W51" s="32"/>
      <c r="X51" s="32"/>
      <c r="Y51" s="32"/>
      <c r="Z51" s="32"/>
    </row>
    <row r="52" spans="1:26" s="33" customFormat="1" ht="21" customHeight="1" x14ac:dyDescent="0.25">
      <c r="A52" s="21">
        <v>45</v>
      </c>
      <c r="B52" s="21"/>
      <c r="C52" s="21"/>
      <c r="D52" s="21" t="s">
        <v>248</v>
      </c>
      <c r="E52" s="21" t="s">
        <v>244</v>
      </c>
      <c r="F52" s="22" t="s">
        <v>245</v>
      </c>
      <c r="G52" s="23" t="s">
        <v>49</v>
      </c>
      <c r="H52" s="21" t="s">
        <v>246</v>
      </c>
      <c r="I52" s="21" t="s">
        <v>22</v>
      </c>
      <c r="J52" s="21" t="s">
        <v>23</v>
      </c>
      <c r="K52" s="21" t="s">
        <v>88</v>
      </c>
      <c r="L52" s="21" t="s">
        <v>88</v>
      </c>
      <c r="M52" s="24" t="s">
        <v>25</v>
      </c>
      <c r="N52" s="25">
        <v>50000</v>
      </c>
      <c r="O52" s="26" t="s">
        <v>25</v>
      </c>
      <c r="P52" s="27" t="str">
        <f t="shared" si="0"/>
        <v>SLL</v>
      </c>
      <c r="Q52" s="28"/>
      <c r="R52" s="29" t="str">
        <f t="shared" si="1"/>
        <v>18T4</v>
      </c>
      <c r="S52" s="30">
        <v>35544</v>
      </c>
      <c r="T52" s="31" t="b">
        <f t="shared" si="2"/>
        <v>1</v>
      </c>
      <c r="U52" s="32"/>
      <c r="V52" s="32"/>
      <c r="W52" s="32"/>
      <c r="X52" s="32"/>
      <c r="Y52" s="32"/>
      <c r="Z52" s="32"/>
    </row>
    <row r="53" spans="1:26" s="33" customFormat="1" ht="21" customHeight="1" x14ac:dyDescent="0.25">
      <c r="A53" s="21">
        <v>46</v>
      </c>
      <c r="B53" s="21"/>
      <c r="C53" s="21"/>
      <c r="D53" s="21" t="s">
        <v>249</v>
      </c>
      <c r="E53" s="21" t="s">
        <v>250</v>
      </c>
      <c r="F53" s="22" t="s">
        <v>251</v>
      </c>
      <c r="G53" s="23" t="s">
        <v>30</v>
      </c>
      <c r="H53" s="21" t="s">
        <v>252</v>
      </c>
      <c r="I53" s="21" t="s">
        <v>31</v>
      </c>
      <c r="J53" s="21" t="s">
        <v>23</v>
      </c>
      <c r="K53" s="21" t="s">
        <v>88</v>
      </c>
      <c r="L53" s="21" t="s">
        <v>88</v>
      </c>
      <c r="M53" s="24" t="s">
        <v>253</v>
      </c>
      <c r="N53" s="25">
        <v>797920</v>
      </c>
      <c r="O53" s="26" t="s">
        <v>685</v>
      </c>
      <c r="P53" s="27" t="str">
        <f t="shared" si="0"/>
        <v>17H-0008669</v>
      </c>
      <c r="Q53" s="28"/>
      <c r="R53" s="29" t="str">
        <f t="shared" si="1"/>
        <v>18C1</v>
      </c>
      <c r="S53" s="30">
        <v>35545</v>
      </c>
      <c r="T53" s="31" t="b">
        <f t="shared" si="2"/>
        <v>1</v>
      </c>
      <c r="U53" s="32"/>
      <c r="V53" s="32"/>
      <c r="W53" s="32"/>
      <c r="X53" s="32"/>
      <c r="Y53" s="32"/>
      <c r="Z53" s="32"/>
    </row>
    <row r="54" spans="1:26" s="33" customFormat="1" ht="21" customHeight="1" x14ac:dyDescent="0.25">
      <c r="A54" s="21">
        <v>47</v>
      </c>
      <c r="B54" s="21"/>
      <c r="C54" s="21"/>
      <c r="D54" s="21" t="s">
        <v>254</v>
      </c>
      <c r="E54" s="21" t="s">
        <v>255</v>
      </c>
      <c r="F54" s="22" t="s">
        <v>256</v>
      </c>
      <c r="G54" s="23" t="s">
        <v>257</v>
      </c>
      <c r="H54" s="21" t="s">
        <v>258</v>
      </c>
      <c r="I54" s="21" t="s">
        <v>37</v>
      </c>
      <c r="J54" s="21" t="s">
        <v>23</v>
      </c>
      <c r="K54" s="21" t="s">
        <v>88</v>
      </c>
      <c r="L54" s="21" t="s">
        <v>88</v>
      </c>
      <c r="M54" s="24" t="s">
        <v>259</v>
      </c>
      <c r="N54" s="25">
        <v>797920</v>
      </c>
      <c r="O54" s="26" t="s">
        <v>685</v>
      </c>
      <c r="P54" s="27" t="str">
        <f t="shared" si="0"/>
        <v>17H-0008670</v>
      </c>
      <c r="Q54" s="28"/>
      <c r="R54" s="29" t="str">
        <f t="shared" si="1"/>
        <v>18T4</v>
      </c>
      <c r="S54" s="30">
        <v>35546</v>
      </c>
      <c r="T54" s="31" t="b">
        <f t="shared" si="2"/>
        <v>1</v>
      </c>
      <c r="U54" s="32"/>
      <c r="V54" s="32"/>
      <c r="W54" s="32"/>
      <c r="X54" s="32"/>
      <c r="Y54" s="32"/>
      <c r="Z54" s="32"/>
    </row>
    <row r="55" spans="1:26" s="33" customFormat="1" ht="21" customHeight="1" x14ac:dyDescent="0.25">
      <c r="A55" s="21">
        <v>48</v>
      </c>
      <c r="B55" s="21"/>
      <c r="C55" s="21"/>
      <c r="D55" s="21" t="s">
        <v>260</v>
      </c>
      <c r="E55" s="21" t="s">
        <v>255</v>
      </c>
      <c r="F55" s="22" t="s">
        <v>256</v>
      </c>
      <c r="G55" s="23" t="s">
        <v>257</v>
      </c>
      <c r="H55" s="21" t="s">
        <v>258</v>
      </c>
      <c r="I55" s="21" t="s">
        <v>37</v>
      </c>
      <c r="J55" s="21" t="s">
        <v>23</v>
      </c>
      <c r="K55" s="21" t="s">
        <v>88</v>
      </c>
      <c r="L55" s="21" t="s">
        <v>88</v>
      </c>
      <c r="M55" s="24" t="s">
        <v>25</v>
      </c>
      <c r="N55" s="25">
        <v>50000</v>
      </c>
      <c r="O55" s="26" t="s">
        <v>25</v>
      </c>
      <c r="P55" s="27" t="str">
        <f t="shared" si="0"/>
        <v>SLL</v>
      </c>
      <c r="Q55" s="28"/>
      <c r="R55" s="29" t="str">
        <f t="shared" si="1"/>
        <v>18T4</v>
      </c>
      <c r="S55" s="30">
        <v>35547</v>
      </c>
      <c r="T55" s="31" t="b">
        <f t="shared" si="2"/>
        <v>1</v>
      </c>
      <c r="U55" s="32"/>
      <c r="V55" s="32"/>
      <c r="W55" s="32"/>
      <c r="X55" s="32"/>
      <c r="Y55" s="32"/>
      <c r="Z55" s="32"/>
    </row>
    <row r="56" spans="1:26" s="33" customFormat="1" ht="21" customHeight="1" x14ac:dyDescent="0.25">
      <c r="A56" s="21">
        <v>49</v>
      </c>
      <c r="B56" s="21"/>
      <c r="C56" s="21"/>
      <c r="D56" s="21" t="s">
        <v>261</v>
      </c>
      <c r="E56" s="21" t="s">
        <v>262</v>
      </c>
      <c r="F56" s="22" t="s">
        <v>263</v>
      </c>
      <c r="G56" s="23" t="s">
        <v>264</v>
      </c>
      <c r="H56" s="21" t="s">
        <v>265</v>
      </c>
      <c r="I56" s="21" t="s">
        <v>48</v>
      </c>
      <c r="J56" s="21" t="s">
        <v>23</v>
      </c>
      <c r="K56" s="21" t="s">
        <v>88</v>
      </c>
      <c r="L56" s="21" t="s">
        <v>88</v>
      </c>
      <c r="M56" s="24" t="s">
        <v>266</v>
      </c>
      <c r="N56" s="25">
        <v>797920</v>
      </c>
      <c r="O56" s="26" t="s">
        <v>685</v>
      </c>
      <c r="P56" s="27" t="str">
        <f t="shared" si="0"/>
        <v>17H-0008671</v>
      </c>
      <c r="Q56" s="28"/>
      <c r="R56" s="29" t="str">
        <f t="shared" si="1"/>
        <v>18T4</v>
      </c>
      <c r="S56" s="30">
        <v>35548</v>
      </c>
      <c r="T56" s="31" t="b">
        <f t="shared" si="2"/>
        <v>1</v>
      </c>
      <c r="U56" s="32"/>
      <c r="V56" s="32"/>
      <c r="W56" s="32"/>
      <c r="X56" s="32"/>
      <c r="Y56" s="32"/>
      <c r="Z56" s="32"/>
    </row>
    <row r="57" spans="1:26" s="33" customFormat="1" ht="21" customHeight="1" x14ac:dyDescent="0.25">
      <c r="A57" s="21">
        <v>50</v>
      </c>
      <c r="B57" s="21"/>
      <c r="C57" s="21"/>
      <c r="D57" s="21" t="s">
        <v>267</v>
      </c>
      <c r="E57" s="21" t="s">
        <v>262</v>
      </c>
      <c r="F57" s="22" t="s">
        <v>263</v>
      </c>
      <c r="G57" s="23" t="s">
        <v>264</v>
      </c>
      <c r="H57" s="21" t="s">
        <v>265</v>
      </c>
      <c r="I57" s="21" t="s">
        <v>48</v>
      </c>
      <c r="J57" s="21" t="s">
        <v>23</v>
      </c>
      <c r="K57" s="21" t="s">
        <v>88</v>
      </c>
      <c r="L57" s="21" t="s">
        <v>88</v>
      </c>
      <c r="M57" s="24" t="s">
        <v>25</v>
      </c>
      <c r="N57" s="25">
        <v>50000</v>
      </c>
      <c r="O57" s="26" t="s">
        <v>25</v>
      </c>
      <c r="P57" s="27" t="str">
        <f t="shared" si="0"/>
        <v>SLL</v>
      </c>
      <c r="Q57" s="28"/>
      <c r="R57" s="29" t="str">
        <f t="shared" si="1"/>
        <v>18T4</v>
      </c>
      <c r="S57" s="30">
        <v>35549</v>
      </c>
      <c r="T57" s="31" t="b">
        <f t="shared" si="2"/>
        <v>1</v>
      </c>
      <c r="U57" s="32"/>
      <c r="V57" s="32"/>
      <c r="W57" s="32"/>
      <c r="X57" s="32"/>
      <c r="Y57" s="32"/>
      <c r="Z57" s="32"/>
    </row>
    <row r="58" spans="1:26" s="33" customFormat="1" ht="21" customHeight="1" x14ac:dyDescent="0.25">
      <c r="A58" s="21">
        <v>51</v>
      </c>
      <c r="B58" s="21"/>
      <c r="C58" s="21"/>
      <c r="D58" s="21" t="s">
        <v>268</v>
      </c>
      <c r="E58" s="21" t="s">
        <v>269</v>
      </c>
      <c r="F58" s="22" t="s">
        <v>270</v>
      </c>
      <c r="G58" s="23" t="s">
        <v>40</v>
      </c>
      <c r="H58" s="21" t="s">
        <v>271</v>
      </c>
      <c r="I58" s="21" t="s">
        <v>22</v>
      </c>
      <c r="J58" s="21" t="s">
        <v>23</v>
      </c>
      <c r="K58" s="21" t="s">
        <v>88</v>
      </c>
      <c r="L58" s="21" t="s">
        <v>88</v>
      </c>
      <c r="M58" s="24" t="s">
        <v>272</v>
      </c>
      <c r="N58" s="25">
        <v>797920</v>
      </c>
      <c r="O58" s="26" t="s">
        <v>685</v>
      </c>
      <c r="P58" s="27" t="str">
        <f t="shared" si="0"/>
        <v>17H-0008673</v>
      </c>
      <c r="Q58" s="28"/>
      <c r="R58" s="29" t="str">
        <f t="shared" si="1"/>
        <v>18T4</v>
      </c>
      <c r="S58" s="30">
        <v>35550</v>
      </c>
      <c r="T58" s="31" t="b">
        <f t="shared" si="2"/>
        <v>1</v>
      </c>
      <c r="U58" s="32"/>
      <c r="V58" s="32"/>
      <c r="W58" s="32"/>
      <c r="X58" s="32"/>
      <c r="Y58" s="32"/>
      <c r="Z58" s="32"/>
    </row>
    <row r="59" spans="1:26" s="33" customFormat="1" ht="21" customHeight="1" x14ac:dyDescent="0.25">
      <c r="A59" s="21">
        <v>52</v>
      </c>
      <c r="B59" s="21"/>
      <c r="C59" s="21"/>
      <c r="D59" s="21" t="s">
        <v>273</v>
      </c>
      <c r="E59" s="21" t="s">
        <v>269</v>
      </c>
      <c r="F59" s="22" t="s">
        <v>270</v>
      </c>
      <c r="G59" s="23" t="s">
        <v>40</v>
      </c>
      <c r="H59" s="21" t="s">
        <v>271</v>
      </c>
      <c r="I59" s="21" t="s">
        <v>22</v>
      </c>
      <c r="J59" s="21" t="s">
        <v>23</v>
      </c>
      <c r="K59" s="21" t="s">
        <v>88</v>
      </c>
      <c r="L59" s="21" t="s">
        <v>88</v>
      </c>
      <c r="M59" s="24" t="s">
        <v>25</v>
      </c>
      <c r="N59" s="25">
        <v>50000</v>
      </c>
      <c r="O59" s="26" t="s">
        <v>25</v>
      </c>
      <c r="P59" s="27" t="str">
        <f t="shared" si="0"/>
        <v>SLL</v>
      </c>
      <c r="Q59" s="28"/>
      <c r="R59" s="29" t="str">
        <f t="shared" si="1"/>
        <v>18T4</v>
      </c>
      <c r="S59" s="30">
        <v>35551</v>
      </c>
      <c r="T59" s="31" t="b">
        <f t="shared" si="2"/>
        <v>1</v>
      </c>
      <c r="U59" s="32"/>
      <c r="V59" s="32"/>
      <c r="W59" s="32"/>
      <c r="X59" s="32"/>
      <c r="Y59" s="32"/>
      <c r="Z59" s="32"/>
    </row>
    <row r="60" spans="1:26" s="33" customFormat="1" ht="21" customHeight="1" x14ac:dyDescent="0.25">
      <c r="A60" s="21">
        <v>53</v>
      </c>
      <c r="B60" s="21"/>
      <c r="C60" s="21"/>
      <c r="D60" s="21" t="s">
        <v>274</v>
      </c>
      <c r="E60" s="21" t="s">
        <v>275</v>
      </c>
      <c r="F60" s="22" t="s">
        <v>276</v>
      </c>
      <c r="G60" s="23" t="s">
        <v>277</v>
      </c>
      <c r="H60" s="21" t="s">
        <v>278</v>
      </c>
      <c r="I60" s="21" t="s">
        <v>279</v>
      </c>
      <c r="J60" s="21" t="s">
        <v>23</v>
      </c>
      <c r="K60" s="21" t="s">
        <v>88</v>
      </c>
      <c r="L60" s="21" t="s">
        <v>88</v>
      </c>
      <c r="M60" s="24" t="s">
        <v>272</v>
      </c>
      <c r="N60" s="25">
        <v>797920</v>
      </c>
      <c r="O60" s="26" t="s">
        <v>685</v>
      </c>
      <c r="P60" s="27" t="str">
        <f t="shared" si="0"/>
        <v>17H-0008673</v>
      </c>
      <c r="Q60" s="28"/>
      <c r="R60" s="29" t="str">
        <f t="shared" si="1"/>
        <v>18C1</v>
      </c>
      <c r="S60" s="30">
        <v>35552</v>
      </c>
      <c r="T60" s="31" t="b">
        <f t="shared" si="2"/>
        <v>0</v>
      </c>
      <c r="U60" s="32"/>
      <c r="V60" s="32"/>
      <c r="W60" s="32"/>
      <c r="X60" s="32"/>
      <c r="Y60" s="32"/>
      <c r="Z60" s="32"/>
    </row>
    <row r="61" spans="1:26" s="33" customFormat="1" ht="21" customHeight="1" x14ac:dyDescent="0.25">
      <c r="A61" s="21">
        <v>54</v>
      </c>
      <c r="B61" s="21"/>
      <c r="C61" s="21"/>
      <c r="D61" s="21" t="s">
        <v>280</v>
      </c>
      <c r="E61" s="21" t="s">
        <v>281</v>
      </c>
      <c r="F61" s="22" t="s">
        <v>282</v>
      </c>
      <c r="G61" s="23" t="s">
        <v>283</v>
      </c>
      <c r="H61" s="21" t="s">
        <v>284</v>
      </c>
      <c r="I61" s="21" t="s">
        <v>222</v>
      </c>
      <c r="J61" s="21" t="s">
        <v>23</v>
      </c>
      <c r="K61" s="21" t="s">
        <v>88</v>
      </c>
      <c r="L61" s="21" t="s">
        <v>88</v>
      </c>
      <c r="M61" s="24" t="s">
        <v>285</v>
      </c>
      <c r="N61" s="25">
        <v>797920</v>
      </c>
      <c r="O61" s="26" t="s">
        <v>685</v>
      </c>
      <c r="P61" s="27" t="str">
        <f t="shared" si="0"/>
        <v>17H-0008674</v>
      </c>
      <c r="Q61" s="28"/>
      <c r="R61" s="29" t="str">
        <f t="shared" si="1"/>
        <v>18T4</v>
      </c>
      <c r="S61" s="30">
        <v>35553</v>
      </c>
      <c r="T61" s="31" t="b">
        <f t="shared" si="2"/>
        <v>0</v>
      </c>
      <c r="U61" s="32"/>
      <c r="V61" s="32"/>
      <c r="W61" s="32"/>
      <c r="X61" s="32"/>
      <c r="Y61" s="32"/>
      <c r="Z61" s="32"/>
    </row>
    <row r="62" spans="1:26" s="33" customFormat="1" ht="21" customHeight="1" x14ac:dyDescent="0.25">
      <c r="A62" s="21">
        <v>55</v>
      </c>
      <c r="B62" s="21"/>
      <c r="C62" s="21"/>
      <c r="D62" s="21" t="s">
        <v>286</v>
      </c>
      <c r="E62" s="21" t="s">
        <v>281</v>
      </c>
      <c r="F62" s="22" t="s">
        <v>282</v>
      </c>
      <c r="G62" s="23" t="s">
        <v>283</v>
      </c>
      <c r="H62" s="21" t="s">
        <v>284</v>
      </c>
      <c r="I62" s="21" t="s">
        <v>222</v>
      </c>
      <c r="J62" s="21" t="s">
        <v>23</v>
      </c>
      <c r="K62" s="21" t="s">
        <v>88</v>
      </c>
      <c r="L62" s="21" t="s">
        <v>88</v>
      </c>
      <c r="M62" s="24" t="s">
        <v>25</v>
      </c>
      <c r="N62" s="25">
        <v>50000</v>
      </c>
      <c r="O62" s="26" t="s">
        <v>25</v>
      </c>
      <c r="P62" s="27" t="str">
        <f t="shared" si="0"/>
        <v>SLL</v>
      </c>
      <c r="Q62" s="28"/>
      <c r="R62" s="29" t="str">
        <f t="shared" si="1"/>
        <v>18T4</v>
      </c>
      <c r="S62" s="30">
        <v>35554</v>
      </c>
      <c r="T62" s="31" t="b">
        <f t="shared" si="2"/>
        <v>0</v>
      </c>
      <c r="U62" s="32"/>
      <c r="V62" s="32"/>
      <c r="W62" s="32"/>
      <c r="X62" s="32"/>
      <c r="Y62" s="32"/>
      <c r="Z62" s="32"/>
    </row>
    <row r="63" spans="1:26" s="33" customFormat="1" ht="21" customHeight="1" x14ac:dyDescent="0.25">
      <c r="A63" s="21">
        <v>56</v>
      </c>
      <c r="B63" s="21"/>
      <c r="C63" s="21"/>
      <c r="D63" s="21" t="s">
        <v>287</v>
      </c>
      <c r="E63" s="21" t="s">
        <v>288</v>
      </c>
      <c r="F63" s="22" t="s">
        <v>289</v>
      </c>
      <c r="G63" s="23" t="s">
        <v>52</v>
      </c>
      <c r="H63" s="21" t="s">
        <v>32</v>
      </c>
      <c r="I63" s="21" t="s">
        <v>22</v>
      </c>
      <c r="J63" s="21" t="s">
        <v>23</v>
      </c>
      <c r="K63" s="21" t="s">
        <v>88</v>
      </c>
      <c r="L63" s="21" t="s">
        <v>88</v>
      </c>
      <c r="M63" s="24" t="s">
        <v>290</v>
      </c>
      <c r="N63" s="25">
        <v>797920</v>
      </c>
      <c r="O63" s="26" t="s">
        <v>685</v>
      </c>
      <c r="P63" s="27" t="str">
        <f t="shared" si="0"/>
        <v>17H-0008675</v>
      </c>
      <c r="Q63" s="28"/>
      <c r="R63" s="29" t="str">
        <f t="shared" si="1"/>
        <v>18T4</v>
      </c>
      <c r="S63" s="30">
        <v>35555</v>
      </c>
      <c r="T63" s="31" t="b">
        <f t="shared" si="2"/>
        <v>0</v>
      </c>
      <c r="U63" s="32"/>
      <c r="V63" s="32"/>
      <c r="W63" s="32"/>
      <c r="X63" s="32"/>
      <c r="Y63" s="32"/>
      <c r="Z63" s="32"/>
    </row>
    <row r="64" spans="1:26" s="33" customFormat="1" ht="21" customHeight="1" x14ac:dyDescent="0.25">
      <c r="A64" s="21">
        <v>57</v>
      </c>
      <c r="B64" s="21"/>
      <c r="C64" s="21"/>
      <c r="D64" s="21" t="s">
        <v>291</v>
      </c>
      <c r="E64" s="21" t="s">
        <v>288</v>
      </c>
      <c r="F64" s="22" t="s">
        <v>289</v>
      </c>
      <c r="G64" s="23" t="s">
        <v>52</v>
      </c>
      <c r="H64" s="21" t="s">
        <v>32</v>
      </c>
      <c r="I64" s="21" t="s">
        <v>22</v>
      </c>
      <c r="J64" s="21" t="s">
        <v>23</v>
      </c>
      <c r="K64" s="21" t="s">
        <v>88</v>
      </c>
      <c r="L64" s="21" t="s">
        <v>88</v>
      </c>
      <c r="M64" s="24" t="s">
        <v>25</v>
      </c>
      <c r="N64" s="25">
        <v>50000</v>
      </c>
      <c r="O64" s="26" t="s">
        <v>25</v>
      </c>
      <c r="P64" s="27" t="str">
        <f t="shared" si="0"/>
        <v>SLL</v>
      </c>
      <c r="Q64" s="28"/>
      <c r="R64" s="29" t="str">
        <f t="shared" si="1"/>
        <v>18T4</v>
      </c>
      <c r="S64" s="30">
        <v>35556</v>
      </c>
      <c r="T64" s="31" t="b">
        <f t="shared" si="2"/>
        <v>0</v>
      </c>
      <c r="U64" s="32"/>
      <c r="V64" s="32"/>
      <c r="W64" s="32"/>
      <c r="X64" s="32"/>
      <c r="Y64" s="32"/>
      <c r="Z64" s="32"/>
    </row>
    <row r="65" spans="1:26" s="33" customFormat="1" ht="21" customHeight="1" x14ac:dyDescent="0.25">
      <c r="A65" s="21">
        <v>58</v>
      </c>
      <c r="B65" s="21"/>
      <c r="C65" s="21"/>
      <c r="D65" s="21" t="s">
        <v>292</v>
      </c>
      <c r="E65" s="21" t="s">
        <v>293</v>
      </c>
      <c r="F65" s="22" t="s">
        <v>195</v>
      </c>
      <c r="G65" s="23" t="s">
        <v>203</v>
      </c>
      <c r="H65" s="21" t="s">
        <v>55</v>
      </c>
      <c r="I65" s="21" t="s">
        <v>22</v>
      </c>
      <c r="J65" s="21" t="s">
        <v>23</v>
      </c>
      <c r="K65" s="21" t="s">
        <v>88</v>
      </c>
      <c r="L65" s="21" t="s">
        <v>88</v>
      </c>
      <c r="M65" s="24" t="s">
        <v>294</v>
      </c>
      <c r="N65" s="25">
        <v>797920</v>
      </c>
      <c r="O65" s="26" t="s">
        <v>685</v>
      </c>
      <c r="P65" s="27" t="str">
        <f t="shared" si="0"/>
        <v>17H-0009030</v>
      </c>
      <c r="Q65" s="28"/>
      <c r="R65" s="29" t="str">
        <f t="shared" si="1"/>
        <v>18T4</v>
      </c>
      <c r="S65" s="30">
        <v>35557</v>
      </c>
      <c r="T65" s="31" t="b">
        <f t="shared" si="2"/>
        <v>0</v>
      </c>
      <c r="U65" s="32"/>
      <c r="V65" s="32"/>
      <c r="W65" s="32"/>
      <c r="X65" s="32"/>
      <c r="Y65" s="32"/>
      <c r="Z65" s="32"/>
    </row>
    <row r="66" spans="1:26" s="33" customFormat="1" ht="21" customHeight="1" x14ac:dyDescent="0.25">
      <c r="A66" s="21">
        <v>59</v>
      </c>
      <c r="B66" s="21"/>
      <c r="C66" s="21"/>
      <c r="D66" s="21" t="s">
        <v>295</v>
      </c>
      <c r="E66" s="21" t="s">
        <v>293</v>
      </c>
      <c r="F66" s="22" t="s">
        <v>195</v>
      </c>
      <c r="G66" s="23" t="s">
        <v>203</v>
      </c>
      <c r="H66" s="21" t="s">
        <v>55</v>
      </c>
      <c r="I66" s="21" t="s">
        <v>22</v>
      </c>
      <c r="J66" s="21" t="s">
        <v>23</v>
      </c>
      <c r="K66" s="21" t="s">
        <v>88</v>
      </c>
      <c r="L66" s="21" t="s">
        <v>88</v>
      </c>
      <c r="M66" s="24" t="s">
        <v>25</v>
      </c>
      <c r="N66" s="25">
        <v>50000</v>
      </c>
      <c r="O66" s="26" t="s">
        <v>25</v>
      </c>
      <c r="P66" s="27" t="str">
        <f t="shared" si="0"/>
        <v>SLL</v>
      </c>
      <c r="Q66" s="28"/>
      <c r="R66" s="29" t="str">
        <f t="shared" si="1"/>
        <v>18T4</v>
      </c>
      <c r="S66" s="30">
        <v>35558</v>
      </c>
      <c r="T66" s="31" t="b">
        <f t="shared" si="2"/>
        <v>0</v>
      </c>
      <c r="U66" s="32"/>
      <c r="V66" s="32"/>
      <c r="W66" s="32"/>
      <c r="X66" s="32"/>
      <c r="Y66" s="32"/>
      <c r="Z66" s="32"/>
    </row>
    <row r="67" spans="1:26" s="33" customFormat="1" ht="21" customHeight="1" x14ac:dyDescent="0.25">
      <c r="A67" s="21">
        <v>60</v>
      </c>
      <c r="B67" s="21"/>
      <c r="C67" s="21"/>
      <c r="D67" s="21" t="s">
        <v>296</v>
      </c>
      <c r="E67" s="21" t="s">
        <v>297</v>
      </c>
      <c r="F67" s="22" t="s">
        <v>298</v>
      </c>
      <c r="G67" s="23" t="s">
        <v>299</v>
      </c>
      <c r="H67" s="21" t="s">
        <v>300</v>
      </c>
      <c r="I67" s="21" t="s">
        <v>43</v>
      </c>
      <c r="J67" s="21" t="s">
        <v>23</v>
      </c>
      <c r="K67" s="21" t="s">
        <v>88</v>
      </c>
      <c r="L67" s="21" t="s">
        <v>88</v>
      </c>
      <c r="M67" s="24" t="s">
        <v>301</v>
      </c>
      <c r="N67" s="25">
        <v>797920</v>
      </c>
      <c r="O67" s="26" t="s">
        <v>685</v>
      </c>
      <c r="P67" s="27" t="str">
        <f t="shared" si="0"/>
        <v>17H-0008676</v>
      </c>
      <c r="Q67" s="28"/>
      <c r="R67" s="29" t="str">
        <f t="shared" si="1"/>
        <v>18T4</v>
      </c>
      <c r="S67" s="30">
        <v>35559</v>
      </c>
      <c r="T67" s="31" t="b">
        <f t="shared" si="2"/>
        <v>0</v>
      </c>
      <c r="U67" s="32"/>
      <c r="V67" s="32"/>
      <c r="W67" s="32"/>
      <c r="X67" s="32"/>
      <c r="Y67" s="32"/>
      <c r="Z67" s="32"/>
    </row>
    <row r="68" spans="1:26" s="33" customFormat="1" ht="21" customHeight="1" x14ac:dyDescent="0.25">
      <c r="A68" s="21">
        <v>61</v>
      </c>
      <c r="B68" s="21"/>
      <c r="C68" s="21"/>
      <c r="D68" s="21" t="s">
        <v>302</v>
      </c>
      <c r="E68" s="21" t="s">
        <v>297</v>
      </c>
      <c r="F68" s="22" t="s">
        <v>298</v>
      </c>
      <c r="G68" s="23" t="s">
        <v>299</v>
      </c>
      <c r="H68" s="21" t="s">
        <v>300</v>
      </c>
      <c r="I68" s="21" t="s">
        <v>43</v>
      </c>
      <c r="J68" s="21" t="s">
        <v>23</v>
      </c>
      <c r="K68" s="21" t="s">
        <v>88</v>
      </c>
      <c r="L68" s="21" t="s">
        <v>88</v>
      </c>
      <c r="M68" s="24" t="s">
        <v>25</v>
      </c>
      <c r="N68" s="25">
        <v>50000</v>
      </c>
      <c r="O68" s="26" t="s">
        <v>25</v>
      </c>
      <c r="P68" s="27" t="str">
        <f t="shared" si="0"/>
        <v>SLL</v>
      </c>
      <c r="Q68" s="28"/>
      <c r="R68" s="29" t="str">
        <f t="shared" si="1"/>
        <v>18T4</v>
      </c>
      <c r="S68" s="30">
        <v>35560</v>
      </c>
      <c r="T68" s="31" t="b">
        <f t="shared" si="2"/>
        <v>0</v>
      </c>
      <c r="U68" s="32"/>
      <c r="V68" s="32"/>
      <c r="W68" s="32"/>
      <c r="X68" s="32"/>
      <c r="Y68" s="32"/>
      <c r="Z68" s="32"/>
    </row>
    <row r="69" spans="1:26" s="33" customFormat="1" ht="21" customHeight="1" x14ac:dyDescent="0.25">
      <c r="A69" s="21">
        <v>62</v>
      </c>
      <c r="B69" s="21"/>
      <c r="C69" s="21"/>
      <c r="D69" s="21" t="s">
        <v>303</v>
      </c>
      <c r="E69" s="21" t="s">
        <v>304</v>
      </c>
      <c r="F69" s="22" t="s">
        <v>305</v>
      </c>
      <c r="G69" s="23" t="s">
        <v>36</v>
      </c>
      <c r="H69" s="21" t="s">
        <v>306</v>
      </c>
      <c r="I69" s="21" t="s">
        <v>307</v>
      </c>
      <c r="J69" s="21" t="s">
        <v>26</v>
      </c>
      <c r="K69" s="21" t="s">
        <v>88</v>
      </c>
      <c r="L69" s="21" t="s">
        <v>88</v>
      </c>
      <c r="M69" s="24" t="s">
        <v>89</v>
      </c>
      <c r="N69" s="25">
        <v>100000</v>
      </c>
      <c r="O69" s="26" t="s">
        <v>89</v>
      </c>
      <c r="P69" s="27" t="str">
        <f t="shared" si="0"/>
        <v>TLHK</v>
      </c>
      <c r="Q69" s="28"/>
      <c r="R69" s="29" t="str">
        <f t="shared" si="1"/>
        <v>17C1</v>
      </c>
      <c r="S69" s="30">
        <v>35561</v>
      </c>
      <c r="T69" s="31" t="b">
        <f t="shared" si="2"/>
        <v>0</v>
      </c>
      <c r="U69" s="32"/>
      <c r="V69" s="32"/>
      <c r="W69" s="32"/>
      <c r="X69" s="32"/>
      <c r="Y69" s="32"/>
      <c r="Z69" s="32"/>
    </row>
    <row r="70" spans="1:26" s="33" customFormat="1" ht="21" customHeight="1" x14ac:dyDescent="0.25">
      <c r="A70" s="21">
        <v>63</v>
      </c>
      <c r="B70" s="21"/>
      <c r="C70" s="21"/>
      <c r="D70" s="21" t="s">
        <v>308</v>
      </c>
      <c r="E70" s="21" t="s">
        <v>309</v>
      </c>
      <c r="F70" s="22" t="s">
        <v>310</v>
      </c>
      <c r="G70" s="23" t="s">
        <v>27</v>
      </c>
      <c r="H70" s="21" t="s">
        <v>311</v>
      </c>
      <c r="I70" s="21" t="s">
        <v>307</v>
      </c>
      <c r="J70" s="21" t="s">
        <v>26</v>
      </c>
      <c r="K70" s="21" t="s">
        <v>88</v>
      </c>
      <c r="L70" s="21" t="s">
        <v>88</v>
      </c>
      <c r="M70" s="24" t="s">
        <v>89</v>
      </c>
      <c r="N70" s="25">
        <v>50000</v>
      </c>
      <c r="O70" s="26" t="s">
        <v>89</v>
      </c>
      <c r="P70" s="27" t="str">
        <f t="shared" si="0"/>
        <v>TLHK</v>
      </c>
      <c r="Q70" s="28"/>
      <c r="R70" s="29" t="str">
        <f t="shared" si="1"/>
        <v>17C1</v>
      </c>
      <c r="S70" s="30">
        <v>35562</v>
      </c>
      <c r="T70" s="31" t="b">
        <f t="shared" si="2"/>
        <v>0</v>
      </c>
      <c r="U70" s="32"/>
      <c r="V70" s="32"/>
      <c r="W70" s="32"/>
      <c r="X70" s="32"/>
      <c r="Y70" s="32"/>
      <c r="Z70" s="32"/>
    </row>
    <row r="71" spans="1:26" s="33" customFormat="1" ht="21" customHeight="1" x14ac:dyDescent="0.25">
      <c r="A71" s="21">
        <v>64</v>
      </c>
      <c r="B71" s="21"/>
      <c r="C71" s="21"/>
      <c r="D71" s="21" t="s">
        <v>312</v>
      </c>
      <c r="E71" s="21" t="s">
        <v>313</v>
      </c>
      <c r="F71" s="22" t="s">
        <v>314</v>
      </c>
      <c r="G71" s="23" t="s">
        <v>315</v>
      </c>
      <c r="H71" s="21" t="s">
        <v>316</v>
      </c>
      <c r="I71" s="21" t="s">
        <v>317</v>
      </c>
      <c r="J71" s="21" t="s">
        <v>23</v>
      </c>
      <c r="K71" s="21" t="s">
        <v>88</v>
      </c>
      <c r="L71" s="21" t="s">
        <v>88</v>
      </c>
      <c r="M71" s="24" t="s">
        <v>318</v>
      </c>
      <c r="N71" s="25">
        <v>797920</v>
      </c>
      <c r="O71" s="26" t="s">
        <v>685</v>
      </c>
      <c r="P71" s="27" t="str">
        <f t="shared" si="0"/>
        <v>17H-0008677</v>
      </c>
      <c r="Q71" s="28"/>
      <c r="R71" s="29" t="str">
        <f t="shared" si="1"/>
        <v>18T4</v>
      </c>
      <c r="S71" s="30">
        <v>35563</v>
      </c>
      <c r="T71" s="31" t="b">
        <f t="shared" si="2"/>
        <v>0</v>
      </c>
      <c r="U71" s="32"/>
      <c r="V71" s="32"/>
      <c r="W71" s="32"/>
      <c r="X71" s="32"/>
      <c r="Y71" s="32"/>
      <c r="Z71" s="32"/>
    </row>
    <row r="72" spans="1:26" s="33" customFormat="1" ht="21" customHeight="1" x14ac:dyDescent="0.25">
      <c r="A72" s="21">
        <v>65</v>
      </c>
      <c r="B72" s="21"/>
      <c r="C72" s="21"/>
      <c r="D72" s="21" t="s">
        <v>319</v>
      </c>
      <c r="E72" s="21" t="s">
        <v>320</v>
      </c>
      <c r="F72" s="22" t="s">
        <v>321</v>
      </c>
      <c r="G72" s="23" t="s">
        <v>283</v>
      </c>
      <c r="H72" s="21" t="s">
        <v>322</v>
      </c>
      <c r="I72" s="21" t="s">
        <v>43</v>
      </c>
      <c r="J72" s="21" t="s">
        <v>23</v>
      </c>
      <c r="K72" s="21" t="s">
        <v>88</v>
      </c>
      <c r="L72" s="21" t="s">
        <v>88</v>
      </c>
      <c r="M72" s="24" t="s">
        <v>323</v>
      </c>
      <c r="N72" s="25">
        <v>797920</v>
      </c>
      <c r="O72" s="26" t="s">
        <v>685</v>
      </c>
      <c r="P72" s="27" t="str">
        <f t="shared" si="0"/>
        <v>17H-0009031</v>
      </c>
      <c r="Q72" s="28"/>
      <c r="R72" s="29" t="str">
        <f t="shared" si="1"/>
        <v>18T4</v>
      </c>
      <c r="S72" s="30">
        <v>35564</v>
      </c>
      <c r="T72" s="31" t="b">
        <f t="shared" si="2"/>
        <v>0</v>
      </c>
      <c r="U72" s="32"/>
      <c r="V72" s="32"/>
      <c r="W72" s="32"/>
      <c r="X72" s="32"/>
      <c r="Y72" s="32"/>
      <c r="Z72" s="32"/>
    </row>
    <row r="73" spans="1:26" s="33" customFormat="1" ht="21" customHeight="1" x14ac:dyDescent="0.25">
      <c r="A73" s="21">
        <v>66</v>
      </c>
      <c r="B73" s="21"/>
      <c r="C73" s="21"/>
      <c r="D73" s="21" t="s">
        <v>324</v>
      </c>
      <c r="E73" s="21" t="s">
        <v>313</v>
      </c>
      <c r="F73" s="22" t="s">
        <v>314</v>
      </c>
      <c r="G73" s="23" t="s">
        <v>315</v>
      </c>
      <c r="H73" s="21" t="s">
        <v>316</v>
      </c>
      <c r="I73" s="21" t="s">
        <v>317</v>
      </c>
      <c r="J73" s="21" t="s">
        <v>23</v>
      </c>
      <c r="K73" s="21" t="s">
        <v>88</v>
      </c>
      <c r="L73" s="21" t="s">
        <v>88</v>
      </c>
      <c r="M73" s="24" t="s">
        <v>25</v>
      </c>
      <c r="N73" s="25">
        <v>50000</v>
      </c>
      <c r="O73" s="26" t="s">
        <v>25</v>
      </c>
      <c r="P73" s="27" t="str">
        <f t="shared" ref="P73:P93" si="3">M73</f>
        <v>SLL</v>
      </c>
      <c r="Q73" s="28"/>
      <c r="R73" s="29" t="str">
        <f t="shared" ref="R73:R91" si="4">LEFT(I73,FIND("-",I73,1)-1)</f>
        <v>18T4</v>
      </c>
      <c r="S73" s="30">
        <v>35565</v>
      </c>
      <c r="T73" s="31" t="b">
        <f t="shared" ref="T73:T91" si="5">VALUE(D73)=S73</f>
        <v>0</v>
      </c>
      <c r="U73" s="32"/>
      <c r="V73" s="32"/>
      <c r="W73" s="32"/>
      <c r="X73" s="32"/>
      <c r="Y73" s="32"/>
      <c r="Z73" s="32"/>
    </row>
    <row r="74" spans="1:26" s="33" customFormat="1" ht="21" customHeight="1" x14ac:dyDescent="0.25">
      <c r="A74" s="21">
        <v>67</v>
      </c>
      <c r="B74" s="21"/>
      <c r="C74" s="21"/>
      <c r="D74" s="21" t="s">
        <v>325</v>
      </c>
      <c r="E74" s="21" t="s">
        <v>320</v>
      </c>
      <c r="F74" s="22" t="s">
        <v>321</v>
      </c>
      <c r="G74" s="23" t="s">
        <v>283</v>
      </c>
      <c r="H74" s="21" t="s">
        <v>322</v>
      </c>
      <c r="I74" s="21" t="s">
        <v>43</v>
      </c>
      <c r="J74" s="21" t="s">
        <v>23</v>
      </c>
      <c r="K74" s="21" t="s">
        <v>88</v>
      </c>
      <c r="L74" s="21" t="s">
        <v>88</v>
      </c>
      <c r="M74" s="24" t="s">
        <v>25</v>
      </c>
      <c r="N74" s="25">
        <v>50000</v>
      </c>
      <c r="O74" s="26" t="s">
        <v>25</v>
      </c>
      <c r="P74" s="27" t="str">
        <f t="shared" si="3"/>
        <v>SLL</v>
      </c>
      <c r="Q74" s="28"/>
      <c r="R74" s="29" t="str">
        <f t="shared" si="4"/>
        <v>18T4</v>
      </c>
      <c r="S74" s="30">
        <v>35566</v>
      </c>
      <c r="T74" s="31" t="b">
        <f t="shared" si="5"/>
        <v>0</v>
      </c>
      <c r="U74" s="32"/>
      <c r="V74" s="32"/>
      <c r="W74" s="32"/>
      <c r="X74" s="32"/>
      <c r="Y74" s="32"/>
      <c r="Z74" s="32"/>
    </row>
    <row r="75" spans="1:26" s="33" customFormat="1" ht="21" customHeight="1" x14ac:dyDescent="0.25">
      <c r="A75" s="21">
        <v>68</v>
      </c>
      <c r="B75" s="21"/>
      <c r="C75" s="21"/>
      <c r="D75" s="21" t="s">
        <v>326</v>
      </c>
      <c r="E75" s="21" t="s">
        <v>327</v>
      </c>
      <c r="F75" s="22" t="s">
        <v>161</v>
      </c>
      <c r="G75" s="23" t="s">
        <v>33</v>
      </c>
      <c r="H75" s="21" t="s">
        <v>328</v>
      </c>
      <c r="I75" s="21" t="s">
        <v>57</v>
      </c>
      <c r="J75" s="21" t="s">
        <v>23</v>
      </c>
      <c r="K75" s="21" t="s">
        <v>88</v>
      </c>
      <c r="L75" s="21" t="s">
        <v>88</v>
      </c>
      <c r="M75" s="24" t="s">
        <v>329</v>
      </c>
      <c r="N75" s="25">
        <v>797920</v>
      </c>
      <c r="O75" s="26" t="s">
        <v>685</v>
      </c>
      <c r="P75" s="27" t="str">
        <f t="shared" si="3"/>
        <v>17H-0008678</v>
      </c>
      <c r="Q75" s="28"/>
      <c r="R75" s="29" t="str">
        <f t="shared" si="4"/>
        <v>18T4</v>
      </c>
      <c r="S75" s="30">
        <v>35567</v>
      </c>
      <c r="T75" s="31" t="b">
        <f t="shared" si="5"/>
        <v>0</v>
      </c>
      <c r="U75" s="32"/>
      <c r="V75" s="32"/>
      <c r="W75" s="32"/>
      <c r="X75" s="32"/>
      <c r="Y75" s="32"/>
      <c r="Z75" s="32"/>
    </row>
    <row r="76" spans="1:26" s="33" customFormat="1" ht="21" customHeight="1" x14ac:dyDescent="0.25">
      <c r="A76" s="21">
        <v>69</v>
      </c>
      <c r="B76" s="21"/>
      <c r="C76" s="21"/>
      <c r="D76" s="21" t="s">
        <v>330</v>
      </c>
      <c r="E76" s="21" t="s">
        <v>327</v>
      </c>
      <c r="F76" s="22" t="s">
        <v>161</v>
      </c>
      <c r="G76" s="23" t="s">
        <v>33</v>
      </c>
      <c r="H76" s="21" t="s">
        <v>328</v>
      </c>
      <c r="I76" s="21" t="s">
        <v>57</v>
      </c>
      <c r="J76" s="21" t="s">
        <v>23</v>
      </c>
      <c r="K76" s="21" t="s">
        <v>88</v>
      </c>
      <c r="L76" s="21" t="s">
        <v>88</v>
      </c>
      <c r="M76" s="24" t="s">
        <v>25</v>
      </c>
      <c r="N76" s="25">
        <v>50000</v>
      </c>
      <c r="O76" s="26" t="s">
        <v>25</v>
      </c>
      <c r="P76" s="27" t="str">
        <f t="shared" si="3"/>
        <v>SLL</v>
      </c>
      <c r="Q76" s="28"/>
      <c r="R76" s="29" t="str">
        <f t="shared" si="4"/>
        <v>18T4</v>
      </c>
      <c r="S76" s="30">
        <v>35568</v>
      </c>
      <c r="T76" s="31" t="b">
        <f t="shared" si="5"/>
        <v>0</v>
      </c>
      <c r="U76" s="32"/>
      <c r="V76" s="32"/>
      <c r="W76" s="32"/>
      <c r="X76" s="32"/>
      <c r="Y76" s="32"/>
      <c r="Z76" s="32"/>
    </row>
    <row r="77" spans="1:26" s="33" customFormat="1" ht="21" customHeight="1" x14ac:dyDescent="0.25">
      <c r="A77" s="21">
        <v>70</v>
      </c>
      <c r="B77" s="21"/>
      <c r="C77" s="21"/>
      <c r="D77" s="21" t="s">
        <v>331</v>
      </c>
      <c r="E77" s="21" t="s">
        <v>332</v>
      </c>
      <c r="F77" s="22" t="s">
        <v>29</v>
      </c>
      <c r="G77" s="23" t="s">
        <v>52</v>
      </c>
      <c r="H77" s="21" t="s">
        <v>333</v>
      </c>
      <c r="I77" s="21" t="s">
        <v>334</v>
      </c>
      <c r="J77" s="21" t="s">
        <v>23</v>
      </c>
      <c r="K77" s="21" t="s">
        <v>88</v>
      </c>
      <c r="L77" s="21" t="s">
        <v>88</v>
      </c>
      <c r="M77" s="24" t="s">
        <v>335</v>
      </c>
      <c r="N77" s="25">
        <v>797920</v>
      </c>
      <c r="O77" s="26" t="s">
        <v>685</v>
      </c>
      <c r="P77" s="27" t="str">
        <f t="shared" si="3"/>
        <v>17H-0008679</v>
      </c>
      <c r="Q77" s="28"/>
      <c r="R77" s="29" t="str">
        <f t="shared" si="4"/>
        <v>18C1</v>
      </c>
      <c r="S77" s="30">
        <v>35569</v>
      </c>
      <c r="T77" s="31" t="b">
        <f t="shared" si="5"/>
        <v>0</v>
      </c>
      <c r="U77" s="32"/>
      <c r="V77" s="32"/>
      <c r="W77" s="32"/>
      <c r="X77" s="32"/>
      <c r="Y77" s="32"/>
      <c r="Z77" s="32"/>
    </row>
    <row r="78" spans="1:26" s="33" customFormat="1" ht="21" customHeight="1" x14ac:dyDescent="0.25">
      <c r="A78" s="21">
        <v>71</v>
      </c>
      <c r="B78" s="21"/>
      <c r="C78" s="21"/>
      <c r="D78" s="21" t="s">
        <v>336</v>
      </c>
      <c r="E78" s="21" t="s">
        <v>337</v>
      </c>
      <c r="F78" s="22" t="s">
        <v>338</v>
      </c>
      <c r="G78" s="23" t="s">
        <v>30</v>
      </c>
      <c r="H78" s="21" t="s">
        <v>339</v>
      </c>
      <c r="I78" s="21" t="s">
        <v>45</v>
      </c>
      <c r="J78" s="21" t="s">
        <v>23</v>
      </c>
      <c r="K78" s="21" t="s">
        <v>88</v>
      </c>
      <c r="L78" s="21" t="s">
        <v>88</v>
      </c>
      <c r="M78" s="24" t="s">
        <v>340</v>
      </c>
      <c r="N78" s="25">
        <v>797920</v>
      </c>
      <c r="O78" s="26" t="s">
        <v>685</v>
      </c>
      <c r="P78" s="27" t="str">
        <f t="shared" si="3"/>
        <v>17H-0009032</v>
      </c>
      <c r="Q78" s="28"/>
      <c r="R78" s="29" t="str">
        <f t="shared" si="4"/>
        <v>18T4</v>
      </c>
      <c r="S78" s="30">
        <v>35570</v>
      </c>
      <c r="T78" s="31" t="b">
        <f t="shared" si="5"/>
        <v>0</v>
      </c>
      <c r="U78" s="32"/>
      <c r="V78" s="32"/>
      <c r="W78" s="32"/>
      <c r="X78" s="32"/>
      <c r="Y78" s="32"/>
      <c r="Z78" s="32"/>
    </row>
    <row r="79" spans="1:26" s="33" customFormat="1" ht="21" customHeight="1" x14ac:dyDescent="0.25">
      <c r="A79" s="21">
        <v>72</v>
      </c>
      <c r="B79" s="21"/>
      <c r="C79" s="21"/>
      <c r="D79" s="21" t="s">
        <v>341</v>
      </c>
      <c r="E79" s="21" t="s">
        <v>337</v>
      </c>
      <c r="F79" s="22" t="s">
        <v>338</v>
      </c>
      <c r="G79" s="23" t="s">
        <v>30</v>
      </c>
      <c r="H79" s="21" t="s">
        <v>339</v>
      </c>
      <c r="I79" s="21" t="s">
        <v>45</v>
      </c>
      <c r="J79" s="21" t="s">
        <v>23</v>
      </c>
      <c r="K79" s="21" t="s">
        <v>88</v>
      </c>
      <c r="L79" s="21" t="s">
        <v>88</v>
      </c>
      <c r="M79" s="24" t="s">
        <v>25</v>
      </c>
      <c r="N79" s="25">
        <v>50000</v>
      </c>
      <c r="O79" s="26" t="s">
        <v>25</v>
      </c>
      <c r="P79" s="27" t="str">
        <f t="shared" si="3"/>
        <v>SLL</v>
      </c>
      <c r="Q79" s="28"/>
      <c r="R79" s="29" t="str">
        <f t="shared" si="4"/>
        <v>18T4</v>
      </c>
      <c r="S79" s="30">
        <v>35571</v>
      </c>
      <c r="T79" s="31" t="b">
        <f t="shared" si="5"/>
        <v>0</v>
      </c>
      <c r="U79" s="32"/>
      <c r="V79" s="32"/>
      <c r="W79" s="32"/>
      <c r="X79" s="32"/>
      <c r="Y79" s="32"/>
      <c r="Z79" s="32"/>
    </row>
    <row r="80" spans="1:26" s="33" customFormat="1" ht="21" customHeight="1" x14ac:dyDescent="0.25">
      <c r="A80" s="21">
        <v>73</v>
      </c>
      <c r="B80" s="21"/>
      <c r="C80" s="21"/>
      <c r="D80" s="21" t="s">
        <v>342</v>
      </c>
      <c r="E80" s="21" t="s">
        <v>343</v>
      </c>
      <c r="F80" s="22" t="s">
        <v>344</v>
      </c>
      <c r="G80" s="23" t="s">
        <v>345</v>
      </c>
      <c r="H80" s="21" t="s">
        <v>339</v>
      </c>
      <c r="I80" s="21" t="s">
        <v>45</v>
      </c>
      <c r="J80" s="21" t="s">
        <v>23</v>
      </c>
      <c r="K80" s="21" t="s">
        <v>88</v>
      </c>
      <c r="L80" s="21" t="s">
        <v>88</v>
      </c>
      <c r="M80" s="24" t="s">
        <v>24</v>
      </c>
      <c r="N80" s="25">
        <v>797920</v>
      </c>
      <c r="O80" s="26" t="s">
        <v>685</v>
      </c>
      <c r="P80" s="27" t="str">
        <f t="shared" si="3"/>
        <v>PHUTHU</v>
      </c>
      <c r="Q80" s="28"/>
      <c r="R80" s="29" t="str">
        <f t="shared" si="4"/>
        <v>18T4</v>
      </c>
      <c r="S80" s="30">
        <v>35572</v>
      </c>
      <c r="T80" s="31" t="b">
        <f t="shared" si="5"/>
        <v>0</v>
      </c>
      <c r="U80" s="32"/>
      <c r="V80" s="32"/>
      <c r="W80" s="32"/>
      <c r="X80" s="32"/>
      <c r="Y80" s="32"/>
      <c r="Z80" s="32"/>
    </row>
    <row r="81" spans="1:26" s="33" customFormat="1" ht="21" customHeight="1" x14ac:dyDescent="0.25">
      <c r="A81" s="21">
        <v>74</v>
      </c>
      <c r="B81" s="21"/>
      <c r="C81" s="21"/>
      <c r="D81" s="21" t="s">
        <v>346</v>
      </c>
      <c r="E81" s="21" t="s">
        <v>343</v>
      </c>
      <c r="F81" s="22" t="s">
        <v>344</v>
      </c>
      <c r="G81" s="23" t="s">
        <v>345</v>
      </c>
      <c r="H81" s="21" t="s">
        <v>339</v>
      </c>
      <c r="I81" s="21" t="s">
        <v>45</v>
      </c>
      <c r="J81" s="21" t="s">
        <v>23</v>
      </c>
      <c r="K81" s="21" t="s">
        <v>88</v>
      </c>
      <c r="L81" s="21" t="s">
        <v>88</v>
      </c>
      <c r="M81" s="24" t="s">
        <v>25</v>
      </c>
      <c r="N81" s="25">
        <v>50000</v>
      </c>
      <c r="O81" s="26" t="s">
        <v>25</v>
      </c>
      <c r="P81" s="27" t="str">
        <f t="shared" si="3"/>
        <v>SLL</v>
      </c>
      <c r="Q81" s="28"/>
      <c r="R81" s="29" t="str">
        <f t="shared" si="4"/>
        <v>18T4</v>
      </c>
      <c r="S81" s="30">
        <v>35573</v>
      </c>
      <c r="T81" s="31" t="b">
        <f t="shared" si="5"/>
        <v>0</v>
      </c>
      <c r="U81" s="32"/>
      <c r="V81" s="32"/>
      <c r="W81" s="32"/>
      <c r="X81" s="32"/>
      <c r="Y81" s="32"/>
      <c r="Z81" s="32"/>
    </row>
    <row r="82" spans="1:26" s="33" customFormat="1" ht="21" customHeight="1" x14ac:dyDescent="0.25">
      <c r="A82" s="21">
        <v>75</v>
      </c>
      <c r="B82" s="21"/>
      <c r="C82" s="21"/>
      <c r="D82" s="21" t="s">
        <v>347</v>
      </c>
      <c r="E82" s="21" t="s">
        <v>348</v>
      </c>
      <c r="F82" s="22" t="s">
        <v>349</v>
      </c>
      <c r="G82" s="23" t="s">
        <v>220</v>
      </c>
      <c r="H82" s="21" t="s">
        <v>350</v>
      </c>
      <c r="I82" s="21" t="s">
        <v>130</v>
      </c>
      <c r="J82" s="21" t="s">
        <v>23</v>
      </c>
      <c r="K82" s="21" t="s">
        <v>88</v>
      </c>
      <c r="L82" s="21" t="s">
        <v>88</v>
      </c>
      <c r="M82" s="24" t="s">
        <v>351</v>
      </c>
      <c r="N82" s="25">
        <v>797920</v>
      </c>
      <c r="O82" s="26" t="s">
        <v>685</v>
      </c>
      <c r="P82" s="27" t="str">
        <f t="shared" si="3"/>
        <v>17H-0008681</v>
      </c>
      <c r="Q82" s="28"/>
      <c r="R82" s="29" t="str">
        <f t="shared" si="4"/>
        <v>18T4</v>
      </c>
      <c r="S82" s="30">
        <v>35574</v>
      </c>
      <c r="T82" s="31" t="b">
        <f t="shared" si="5"/>
        <v>0</v>
      </c>
      <c r="U82" s="32"/>
      <c r="V82" s="32"/>
      <c r="W82" s="32"/>
      <c r="X82" s="32"/>
      <c r="Y82" s="32"/>
      <c r="Z82" s="32"/>
    </row>
    <row r="83" spans="1:26" s="33" customFormat="1" ht="21" customHeight="1" x14ac:dyDescent="0.25">
      <c r="A83" s="21">
        <v>76</v>
      </c>
      <c r="B83" s="21"/>
      <c r="C83" s="21"/>
      <c r="D83" s="21" t="s">
        <v>352</v>
      </c>
      <c r="E83" s="21" t="s">
        <v>348</v>
      </c>
      <c r="F83" s="22" t="s">
        <v>349</v>
      </c>
      <c r="G83" s="23" t="s">
        <v>220</v>
      </c>
      <c r="H83" s="21" t="s">
        <v>350</v>
      </c>
      <c r="I83" s="21" t="s">
        <v>130</v>
      </c>
      <c r="J83" s="21" t="s">
        <v>23</v>
      </c>
      <c r="K83" s="21" t="s">
        <v>88</v>
      </c>
      <c r="L83" s="21" t="s">
        <v>88</v>
      </c>
      <c r="M83" s="24" t="s">
        <v>25</v>
      </c>
      <c r="N83" s="25">
        <v>50000</v>
      </c>
      <c r="O83" s="26" t="s">
        <v>25</v>
      </c>
      <c r="P83" s="27" t="str">
        <f t="shared" si="3"/>
        <v>SLL</v>
      </c>
      <c r="Q83" s="28"/>
      <c r="R83" s="29" t="str">
        <f t="shared" si="4"/>
        <v>18T4</v>
      </c>
      <c r="S83" s="30">
        <v>35575</v>
      </c>
      <c r="T83" s="31" t="b">
        <f t="shared" si="5"/>
        <v>0</v>
      </c>
      <c r="U83" s="32"/>
      <c r="V83" s="32"/>
      <c r="W83" s="32"/>
      <c r="X83" s="32"/>
      <c r="Y83" s="32"/>
      <c r="Z83" s="32"/>
    </row>
    <row r="84" spans="1:26" s="33" customFormat="1" ht="21" customHeight="1" x14ac:dyDescent="0.25">
      <c r="A84" s="21">
        <v>77</v>
      </c>
      <c r="B84" s="21"/>
      <c r="C84" s="21"/>
      <c r="D84" s="21" t="s">
        <v>353</v>
      </c>
      <c r="E84" s="21" t="s">
        <v>354</v>
      </c>
      <c r="F84" s="22" t="s">
        <v>355</v>
      </c>
      <c r="G84" s="23" t="s">
        <v>157</v>
      </c>
      <c r="H84" s="21" t="s">
        <v>356</v>
      </c>
      <c r="I84" s="21" t="s">
        <v>22</v>
      </c>
      <c r="J84" s="21" t="s">
        <v>23</v>
      </c>
      <c r="K84" s="21" t="s">
        <v>88</v>
      </c>
      <c r="L84" s="21" t="s">
        <v>88</v>
      </c>
      <c r="M84" s="24" t="s">
        <v>357</v>
      </c>
      <c r="N84" s="25">
        <v>797920</v>
      </c>
      <c r="O84" s="26" t="s">
        <v>685</v>
      </c>
      <c r="P84" s="27" t="str">
        <f t="shared" si="3"/>
        <v>17H-0009033</v>
      </c>
      <c r="Q84" s="28"/>
      <c r="R84" s="29" t="str">
        <f t="shared" si="4"/>
        <v>18T4</v>
      </c>
      <c r="S84" s="30">
        <v>35576</v>
      </c>
      <c r="T84" s="31" t="b">
        <f t="shared" si="5"/>
        <v>0</v>
      </c>
      <c r="U84" s="32"/>
      <c r="V84" s="32"/>
      <c r="W84" s="32"/>
      <c r="X84" s="32"/>
      <c r="Y84" s="32"/>
      <c r="Z84" s="32"/>
    </row>
    <row r="85" spans="1:26" s="33" customFormat="1" ht="21" customHeight="1" x14ac:dyDescent="0.25">
      <c r="A85" s="21">
        <v>78</v>
      </c>
      <c r="B85" s="21"/>
      <c r="C85" s="21"/>
      <c r="D85" s="21" t="s">
        <v>358</v>
      </c>
      <c r="E85" s="21" t="s">
        <v>354</v>
      </c>
      <c r="F85" s="22" t="s">
        <v>355</v>
      </c>
      <c r="G85" s="23" t="s">
        <v>157</v>
      </c>
      <c r="H85" s="21" t="s">
        <v>356</v>
      </c>
      <c r="I85" s="21" t="s">
        <v>22</v>
      </c>
      <c r="J85" s="21" t="s">
        <v>23</v>
      </c>
      <c r="K85" s="21" t="s">
        <v>88</v>
      </c>
      <c r="L85" s="21" t="s">
        <v>88</v>
      </c>
      <c r="M85" s="24" t="s">
        <v>25</v>
      </c>
      <c r="N85" s="25">
        <v>50000</v>
      </c>
      <c r="O85" s="26" t="s">
        <v>25</v>
      </c>
      <c r="P85" s="27" t="str">
        <f t="shared" si="3"/>
        <v>SLL</v>
      </c>
      <c r="Q85" s="28"/>
      <c r="R85" s="29" t="str">
        <f t="shared" si="4"/>
        <v>18T4</v>
      </c>
      <c r="S85" s="30">
        <v>35577</v>
      </c>
      <c r="T85" s="31" t="b">
        <f t="shared" si="5"/>
        <v>0</v>
      </c>
      <c r="U85" s="32"/>
      <c r="V85" s="32"/>
      <c r="W85" s="32"/>
      <c r="X85" s="32"/>
      <c r="Y85" s="32"/>
      <c r="Z85" s="32"/>
    </row>
    <row r="86" spans="1:26" s="33" customFormat="1" ht="21" customHeight="1" x14ac:dyDescent="0.25">
      <c r="A86" s="21">
        <v>79</v>
      </c>
      <c r="B86" s="21"/>
      <c r="C86" s="21"/>
      <c r="D86" s="21" t="s">
        <v>359</v>
      </c>
      <c r="E86" s="21" t="s">
        <v>360</v>
      </c>
      <c r="F86" s="22" t="s">
        <v>361</v>
      </c>
      <c r="G86" s="23" t="s">
        <v>42</v>
      </c>
      <c r="H86" s="21" t="s">
        <v>362</v>
      </c>
      <c r="I86" s="21" t="s">
        <v>363</v>
      </c>
      <c r="J86" s="21" t="s">
        <v>23</v>
      </c>
      <c r="K86" s="21" t="s">
        <v>88</v>
      </c>
      <c r="L86" s="21" t="s">
        <v>88</v>
      </c>
      <c r="M86" s="24" t="s">
        <v>364</v>
      </c>
      <c r="N86" s="25">
        <v>797920</v>
      </c>
      <c r="O86" s="26" t="s">
        <v>685</v>
      </c>
      <c r="P86" s="27" t="str">
        <f t="shared" si="3"/>
        <v>17H-0008682</v>
      </c>
      <c r="Q86" s="28"/>
      <c r="R86" s="29" t="str">
        <f t="shared" si="4"/>
        <v>18T4</v>
      </c>
      <c r="S86" s="30">
        <v>35578</v>
      </c>
      <c r="T86" s="31" t="b">
        <f t="shared" si="5"/>
        <v>0</v>
      </c>
      <c r="U86" s="32"/>
      <c r="V86" s="32"/>
      <c r="W86" s="32"/>
      <c r="X86" s="32"/>
      <c r="Y86" s="32"/>
      <c r="Z86" s="32"/>
    </row>
    <row r="87" spans="1:26" s="33" customFormat="1" ht="21" customHeight="1" x14ac:dyDescent="0.25">
      <c r="A87" s="21">
        <v>80</v>
      </c>
      <c r="B87" s="21"/>
      <c r="C87" s="21"/>
      <c r="D87" s="21" t="s">
        <v>365</v>
      </c>
      <c r="E87" s="21" t="s">
        <v>360</v>
      </c>
      <c r="F87" s="22" t="s">
        <v>361</v>
      </c>
      <c r="G87" s="23" t="s">
        <v>42</v>
      </c>
      <c r="H87" s="21" t="s">
        <v>362</v>
      </c>
      <c r="I87" s="21" t="s">
        <v>363</v>
      </c>
      <c r="J87" s="21" t="s">
        <v>23</v>
      </c>
      <c r="K87" s="21" t="s">
        <v>88</v>
      </c>
      <c r="L87" s="21" t="s">
        <v>88</v>
      </c>
      <c r="M87" s="24" t="s">
        <v>25</v>
      </c>
      <c r="N87" s="25">
        <v>50000</v>
      </c>
      <c r="O87" s="26" t="s">
        <v>25</v>
      </c>
      <c r="P87" s="27" t="str">
        <f t="shared" si="3"/>
        <v>SLL</v>
      </c>
      <c r="Q87" s="28"/>
      <c r="R87" s="29" t="str">
        <f t="shared" si="4"/>
        <v>18T4</v>
      </c>
      <c r="S87" s="30">
        <v>35579</v>
      </c>
      <c r="T87" s="31" t="b">
        <f t="shared" si="5"/>
        <v>0</v>
      </c>
      <c r="U87" s="32"/>
      <c r="V87" s="32"/>
      <c r="W87" s="32"/>
      <c r="X87" s="32"/>
      <c r="Y87" s="32"/>
      <c r="Z87" s="32"/>
    </row>
    <row r="88" spans="1:26" s="33" customFormat="1" ht="21" customHeight="1" x14ac:dyDescent="0.25">
      <c r="A88" s="21">
        <v>81</v>
      </c>
      <c r="B88" s="21"/>
      <c r="C88" s="21"/>
      <c r="D88" s="21" t="s">
        <v>366</v>
      </c>
      <c r="E88" s="21" t="s">
        <v>367</v>
      </c>
      <c r="F88" s="22" t="s">
        <v>368</v>
      </c>
      <c r="G88" s="23" t="s">
        <v>151</v>
      </c>
      <c r="H88" s="21" t="s">
        <v>369</v>
      </c>
      <c r="I88" s="21" t="s">
        <v>28</v>
      </c>
      <c r="J88" s="21" t="s">
        <v>23</v>
      </c>
      <c r="K88" s="21" t="s">
        <v>88</v>
      </c>
      <c r="L88" s="21" t="s">
        <v>88</v>
      </c>
      <c r="M88" s="24" t="s">
        <v>370</v>
      </c>
      <c r="N88" s="25">
        <v>797920</v>
      </c>
      <c r="O88" s="26" t="s">
        <v>685</v>
      </c>
      <c r="P88" s="27" t="str">
        <f t="shared" si="3"/>
        <v>17H-0009034</v>
      </c>
      <c r="Q88" s="28"/>
      <c r="R88" s="29" t="str">
        <f t="shared" si="4"/>
        <v>18T4</v>
      </c>
      <c r="S88" s="30">
        <v>35580</v>
      </c>
      <c r="T88" s="31" t="b">
        <f t="shared" si="5"/>
        <v>0</v>
      </c>
      <c r="U88" s="32"/>
      <c r="V88" s="32"/>
      <c r="W88" s="32"/>
      <c r="X88" s="32"/>
      <c r="Y88" s="32"/>
      <c r="Z88" s="32"/>
    </row>
    <row r="89" spans="1:26" s="33" customFormat="1" ht="21" customHeight="1" x14ac:dyDescent="0.25">
      <c r="A89" s="21">
        <v>82</v>
      </c>
      <c r="B89" s="21"/>
      <c r="C89" s="21"/>
      <c r="D89" s="21" t="s">
        <v>371</v>
      </c>
      <c r="E89" s="21" t="s">
        <v>367</v>
      </c>
      <c r="F89" s="22" t="s">
        <v>368</v>
      </c>
      <c r="G89" s="23" t="s">
        <v>151</v>
      </c>
      <c r="H89" s="21" t="s">
        <v>369</v>
      </c>
      <c r="I89" s="21" t="s">
        <v>28</v>
      </c>
      <c r="J89" s="21" t="s">
        <v>23</v>
      </c>
      <c r="K89" s="21" t="s">
        <v>88</v>
      </c>
      <c r="L89" s="21" t="s">
        <v>88</v>
      </c>
      <c r="M89" s="24" t="s">
        <v>25</v>
      </c>
      <c r="N89" s="25">
        <v>50000</v>
      </c>
      <c r="O89" s="26" t="s">
        <v>25</v>
      </c>
      <c r="P89" s="27" t="str">
        <f t="shared" si="3"/>
        <v>SLL</v>
      </c>
      <c r="Q89" s="28"/>
      <c r="R89" s="29" t="str">
        <f t="shared" si="4"/>
        <v>18T4</v>
      </c>
      <c r="S89" s="30">
        <v>35581</v>
      </c>
      <c r="T89" s="31" t="b">
        <f t="shared" si="5"/>
        <v>0</v>
      </c>
      <c r="U89" s="32"/>
      <c r="V89" s="32"/>
      <c r="W89" s="32"/>
      <c r="X89" s="32"/>
      <c r="Y89" s="32"/>
      <c r="Z89" s="32"/>
    </row>
    <row r="90" spans="1:26" s="33" customFormat="1" ht="21" customHeight="1" x14ac:dyDescent="0.25">
      <c r="A90" s="21">
        <v>9</v>
      </c>
      <c r="B90" s="21"/>
      <c r="C90" s="21"/>
      <c r="D90" s="21" t="s">
        <v>372</v>
      </c>
      <c r="E90" s="21" t="s">
        <v>373</v>
      </c>
      <c r="F90" s="22" t="s">
        <v>374</v>
      </c>
      <c r="G90" s="23" t="s">
        <v>44</v>
      </c>
      <c r="H90" s="21" t="s">
        <v>375</v>
      </c>
      <c r="I90" s="21" t="s">
        <v>37</v>
      </c>
      <c r="J90" s="21" t="s">
        <v>23</v>
      </c>
      <c r="K90" s="21" t="s">
        <v>88</v>
      </c>
      <c r="L90" s="21" t="s">
        <v>88</v>
      </c>
      <c r="M90" s="24" t="s">
        <v>376</v>
      </c>
      <c r="N90" s="25">
        <v>797920</v>
      </c>
      <c r="O90" s="26" t="s">
        <v>685</v>
      </c>
      <c r="P90" s="27" t="str">
        <f t="shared" si="3"/>
        <v>17H-0008683</v>
      </c>
      <c r="Q90" s="28"/>
      <c r="R90" s="29" t="str">
        <f t="shared" si="4"/>
        <v>18T4</v>
      </c>
      <c r="S90" s="30">
        <v>35582</v>
      </c>
      <c r="T90" s="31" t="b">
        <f t="shared" si="5"/>
        <v>0</v>
      </c>
      <c r="U90" s="32"/>
      <c r="V90" s="32"/>
      <c r="W90" s="32"/>
      <c r="X90" s="32"/>
      <c r="Y90" s="32"/>
      <c r="Z90" s="32"/>
    </row>
    <row r="91" spans="1:26" s="33" customFormat="1" ht="21" customHeight="1" x14ac:dyDescent="0.25">
      <c r="A91" s="21">
        <v>10</v>
      </c>
      <c r="B91" s="21"/>
      <c r="C91" s="21"/>
      <c r="D91" s="21" t="s">
        <v>377</v>
      </c>
      <c r="E91" s="21" t="s">
        <v>373</v>
      </c>
      <c r="F91" s="22" t="s">
        <v>374</v>
      </c>
      <c r="G91" s="23" t="s">
        <v>44</v>
      </c>
      <c r="H91" s="21" t="s">
        <v>375</v>
      </c>
      <c r="I91" s="21" t="s">
        <v>37</v>
      </c>
      <c r="J91" s="21" t="s">
        <v>23</v>
      </c>
      <c r="K91" s="21" t="s">
        <v>88</v>
      </c>
      <c r="L91" s="21" t="s">
        <v>88</v>
      </c>
      <c r="M91" s="24" t="s">
        <v>25</v>
      </c>
      <c r="N91" s="25">
        <v>50000</v>
      </c>
      <c r="O91" s="26" t="s">
        <v>25</v>
      </c>
      <c r="P91" s="27" t="str">
        <f t="shared" si="3"/>
        <v>SLL</v>
      </c>
      <c r="Q91" s="28"/>
      <c r="R91" s="29" t="str">
        <f t="shared" si="4"/>
        <v>18T4</v>
      </c>
      <c r="S91" s="30">
        <v>35583</v>
      </c>
      <c r="T91" s="31" t="b">
        <f t="shared" si="5"/>
        <v>0</v>
      </c>
      <c r="U91" s="32"/>
      <c r="V91" s="32"/>
      <c r="W91" s="32"/>
      <c r="X91" s="32"/>
      <c r="Y91" s="32"/>
      <c r="Z91" s="32"/>
    </row>
    <row r="92" spans="1:26" s="33" customFormat="1" ht="21" customHeight="1" x14ac:dyDescent="0.25">
      <c r="A92" s="21">
        <v>11</v>
      </c>
      <c r="B92" s="21"/>
      <c r="C92" s="21"/>
      <c r="D92" s="21" t="s">
        <v>378</v>
      </c>
      <c r="E92" s="21" t="s">
        <v>379</v>
      </c>
      <c r="F92" s="22" t="s">
        <v>380</v>
      </c>
      <c r="G92" s="23" t="s">
        <v>116</v>
      </c>
      <c r="H92" s="21" t="s">
        <v>381</v>
      </c>
      <c r="I92" s="21" t="s">
        <v>22</v>
      </c>
      <c r="J92" s="21" t="s">
        <v>23</v>
      </c>
      <c r="K92" s="21" t="s">
        <v>88</v>
      </c>
      <c r="L92" s="21" t="s">
        <v>88</v>
      </c>
      <c r="M92" s="24" t="s">
        <v>382</v>
      </c>
      <c r="N92" s="25">
        <v>797920</v>
      </c>
      <c r="O92" s="26" t="s">
        <v>685</v>
      </c>
      <c r="P92" s="27" t="str">
        <f t="shared" si="3"/>
        <v>17H-0009036</v>
      </c>
      <c r="Q92" s="28"/>
      <c r="R92" s="29" t="str">
        <f t="shared" ref="R83:R93" si="6">LEFT(I92,FIND("-",I92,1)-1)</f>
        <v>18T4</v>
      </c>
      <c r="S92" s="30">
        <v>35510</v>
      </c>
      <c r="T92" s="31" t="b">
        <f t="shared" ref="T83:T93" si="7">VALUE(D92)=S92</f>
        <v>0</v>
      </c>
      <c r="U92" s="32"/>
      <c r="V92" s="32"/>
      <c r="W92" s="32"/>
      <c r="X92" s="32"/>
      <c r="Y92" s="32"/>
      <c r="Z92" s="32"/>
    </row>
    <row r="93" spans="1:26" s="33" customFormat="1" ht="21" customHeight="1" x14ac:dyDescent="0.25">
      <c r="A93" s="21">
        <v>12</v>
      </c>
      <c r="B93" s="21"/>
      <c r="C93" s="21"/>
      <c r="D93" s="21" t="s">
        <v>383</v>
      </c>
      <c r="E93" s="21" t="s">
        <v>379</v>
      </c>
      <c r="F93" s="22" t="s">
        <v>380</v>
      </c>
      <c r="G93" s="23" t="s">
        <v>116</v>
      </c>
      <c r="H93" s="21" t="s">
        <v>381</v>
      </c>
      <c r="I93" s="21" t="s">
        <v>22</v>
      </c>
      <c r="J93" s="21" t="s">
        <v>23</v>
      </c>
      <c r="K93" s="21" t="s">
        <v>88</v>
      </c>
      <c r="L93" s="21" t="s">
        <v>88</v>
      </c>
      <c r="M93" s="24" t="s">
        <v>25</v>
      </c>
      <c r="N93" s="25">
        <v>50000</v>
      </c>
      <c r="O93" s="26" t="s">
        <v>25</v>
      </c>
      <c r="P93" s="27" t="str">
        <f t="shared" si="3"/>
        <v>SLL</v>
      </c>
      <c r="Q93" s="28"/>
      <c r="R93" s="29" t="str">
        <f t="shared" si="6"/>
        <v>18T4</v>
      </c>
      <c r="S93" s="30">
        <v>35511</v>
      </c>
      <c r="T93" s="31" t="b">
        <f t="shared" si="7"/>
        <v>0</v>
      </c>
      <c r="U93" s="32"/>
      <c r="V93" s="32"/>
      <c r="W93" s="32"/>
      <c r="X93" s="32"/>
      <c r="Y93" s="32"/>
      <c r="Z93" s="32"/>
    </row>
    <row r="94" spans="1:26" s="35" customFormat="1" ht="23.25" customHeight="1" x14ac:dyDescent="0.25">
      <c r="A94" s="83" t="s">
        <v>58</v>
      </c>
      <c r="B94" s="84"/>
      <c r="C94" s="84"/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34">
        <f>SUM(N8:N93)</f>
        <v>35641495</v>
      </c>
      <c r="O94" s="26"/>
      <c r="P94" s="27"/>
      <c r="Q94" s="28"/>
      <c r="R94" s="29"/>
      <c r="S94" s="30"/>
      <c r="T94" s="31"/>
    </row>
    <row r="95" spans="1:26" s="35" customFormat="1" ht="23.25" customHeight="1" x14ac:dyDescent="0.25">
      <c r="A95" s="85" t="str">
        <f>LEFT(_xll.VND(N94),LEN(_xll.VND(N94))-5)</f>
        <v xml:space="preserve">Ba mươi lăm triệu sáu trăm bốn mươi mốt ngàn bốn trăm chín mươi lăm đồng </v>
      </c>
      <c r="B95" s="86"/>
      <c r="C95" s="86"/>
      <c r="D95" s="86"/>
      <c r="E95" s="86"/>
      <c r="F95" s="86"/>
      <c r="G95" s="86"/>
      <c r="H95" s="86"/>
      <c r="I95" s="86"/>
      <c r="J95" s="86"/>
      <c r="K95" s="86"/>
      <c r="L95" s="86"/>
      <c r="M95" s="86"/>
      <c r="N95" s="86"/>
      <c r="O95" s="87"/>
      <c r="P95" s="36"/>
      <c r="Q95" s="29"/>
      <c r="R95" s="29"/>
      <c r="S95" s="30"/>
      <c r="T95" s="31"/>
    </row>
    <row r="96" spans="1:26" ht="18.75" customHeight="1" x14ac:dyDescent="0.25">
      <c r="A96" s="37"/>
      <c r="B96" s="88"/>
      <c r="C96" s="88"/>
      <c r="D96" s="88"/>
      <c r="E96" s="88"/>
      <c r="F96" s="38"/>
      <c r="G96" s="89" t="s">
        <v>683</v>
      </c>
      <c r="H96" s="89"/>
      <c r="I96" s="89"/>
      <c r="J96" s="89"/>
      <c r="K96" s="89"/>
      <c r="L96" s="89"/>
      <c r="M96" s="89"/>
      <c r="N96" s="89"/>
      <c r="O96" s="89"/>
      <c r="Q96" s="29"/>
      <c r="R96" s="29"/>
      <c r="S96" s="30"/>
      <c r="T96" s="31"/>
    </row>
    <row r="97" spans="1:20" ht="18" customHeight="1" x14ac:dyDescent="0.25">
      <c r="A97" s="76" t="s">
        <v>59</v>
      </c>
      <c r="B97" s="76"/>
      <c r="C97" s="76"/>
      <c r="D97" s="76"/>
      <c r="E97" s="76"/>
      <c r="F97" s="78" t="s">
        <v>60</v>
      </c>
      <c r="G97" s="78"/>
      <c r="H97" s="78"/>
      <c r="I97" s="78"/>
      <c r="J97" s="39"/>
      <c r="K97" s="39"/>
      <c r="L97" s="39"/>
      <c r="M97" s="76" t="s">
        <v>61</v>
      </c>
      <c r="N97" s="76"/>
      <c r="O97" s="76"/>
      <c r="Q97" s="29"/>
      <c r="R97" s="29"/>
      <c r="S97" s="30"/>
      <c r="T97" s="31"/>
    </row>
    <row r="98" spans="1:20" x14ac:dyDescent="0.25">
      <c r="A98" s="37"/>
      <c r="B98" s="76"/>
      <c r="C98" s="76"/>
      <c r="D98" s="76"/>
      <c r="E98" s="76"/>
      <c r="F98" s="38"/>
      <c r="G98" s="39"/>
      <c r="H98" s="39"/>
      <c r="I98" s="39"/>
      <c r="J98" s="39"/>
      <c r="K98" s="39"/>
      <c r="L98" s="39"/>
      <c r="M98" s="76"/>
      <c r="N98" s="76"/>
      <c r="O98" s="76"/>
      <c r="S98" s="30"/>
    </row>
    <row r="99" spans="1:20" x14ac:dyDescent="0.25">
      <c r="A99" s="37"/>
      <c r="B99" s="79"/>
      <c r="C99" s="79"/>
      <c r="D99" s="79"/>
      <c r="E99" s="79"/>
      <c r="F99" s="40"/>
      <c r="G99" s="41"/>
      <c r="H99" s="41"/>
      <c r="I99" s="41"/>
      <c r="J99" s="41"/>
      <c r="K99" s="41"/>
      <c r="L99" s="41"/>
      <c r="M99" s="42"/>
      <c r="N99" s="42"/>
      <c r="O99" s="43"/>
      <c r="S99" s="30"/>
    </row>
    <row r="100" spans="1:20" x14ac:dyDescent="0.25">
      <c r="A100" s="37"/>
      <c r="B100" s="75"/>
      <c r="C100" s="75"/>
      <c r="D100" s="45"/>
      <c r="E100" s="45"/>
      <c r="F100" s="40"/>
      <c r="G100" s="41"/>
      <c r="H100" s="41"/>
      <c r="I100" s="41"/>
      <c r="J100" s="41"/>
      <c r="K100" s="41"/>
      <c r="L100" s="41"/>
      <c r="M100" s="42"/>
      <c r="N100" s="42"/>
      <c r="O100" s="43"/>
      <c r="S100" s="30"/>
    </row>
    <row r="101" spans="1:20" ht="17.25" customHeight="1" x14ac:dyDescent="0.25">
      <c r="A101" s="76" t="s">
        <v>62</v>
      </c>
      <c r="B101" s="76"/>
      <c r="C101" s="76"/>
      <c r="D101" s="76"/>
      <c r="E101" s="76"/>
      <c r="F101" s="77" t="s">
        <v>63</v>
      </c>
      <c r="G101" s="77"/>
      <c r="H101" s="77"/>
      <c r="I101" s="77"/>
      <c r="J101" s="39"/>
      <c r="K101" s="39"/>
      <c r="L101" s="39"/>
      <c r="M101" s="39"/>
      <c r="N101" s="76" t="s">
        <v>64</v>
      </c>
      <c r="O101" s="76"/>
      <c r="S101" s="30"/>
    </row>
    <row r="102" spans="1:20" ht="15" customHeight="1" x14ac:dyDescent="0.25">
      <c r="A102" s="74"/>
      <c r="B102" s="74"/>
      <c r="C102" s="74"/>
      <c r="D102" s="47" t="s">
        <v>65</v>
      </c>
      <c r="E102" s="48"/>
      <c r="F102" s="49"/>
      <c r="G102" s="6"/>
      <c r="H102" s="6"/>
      <c r="I102" s="6"/>
      <c r="J102" s="6"/>
      <c r="K102" s="6"/>
      <c r="L102" s="6"/>
      <c r="M102" s="6"/>
      <c r="N102" s="6"/>
      <c r="O102" s="6"/>
      <c r="S102" s="30"/>
    </row>
    <row r="103" spans="1:20" ht="11.25" customHeight="1" x14ac:dyDescent="0.25">
      <c r="D103" s="50" t="s">
        <v>66</v>
      </c>
      <c r="E103" s="51">
        <f>525420*(COUNTIF($N$8:$N$93,797920)+COUNTIF($N$8:$N$93,847920))+218925*(COUNTIF($N$8:$N$93,218925))+131355*(COUNTIF($N$8:$N$93,131355))</f>
        <v>22198995</v>
      </c>
      <c r="F103" s="52"/>
      <c r="G103" s="53"/>
      <c r="H103" s="6"/>
      <c r="I103" s="6"/>
      <c r="J103" s="6"/>
      <c r="K103" s="6"/>
      <c r="L103" s="6"/>
      <c r="M103" s="6"/>
      <c r="N103" s="6"/>
      <c r="O103" s="6"/>
      <c r="S103" s="35"/>
    </row>
    <row r="104" spans="1:20" ht="11.25" customHeight="1" x14ac:dyDescent="0.25">
      <c r="D104" s="50" t="s">
        <v>67</v>
      </c>
      <c r="E104" s="51">
        <f>SUMIF($P$8:$P$93,"TLTN",$N$8:$N$93)</f>
        <v>0</v>
      </c>
      <c r="F104" s="52"/>
      <c r="G104" s="53"/>
      <c r="H104" s="6"/>
      <c r="I104" s="6"/>
      <c r="J104" s="6"/>
      <c r="K104" s="6"/>
      <c r="L104" s="6"/>
      <c r="M104" s="6"/>
      <c r="N104" s="6"/>
      <c r="O104" s="6"/>
    </row>
    <row r="105" spans="1:20" ht="11.25" customHeight="1" x14ac:dyDescent="0.25">
      <c r="D105" s="50" t="s">
        <v>68</v>
      </c>
      <c r="E105" s="51">
        <f>SUMIF($P$8:$P$93,"TLHK",$N$8:$N$93)</f>
        <v>570000</v>
      </c>
      <c r="F105" s="52"/>
      <c r="G105" s="53"/>
      <c r="H105" s="6"/>
      <c r="I105" s="6"/>
      <c r="J105" s="6"/>
      <c r="K105" s="6"/>
      <c r="L105" s="6"/>
      <c r="M105" s="6"/>
      <c r="N105" s="6"/>
      <c r="O105" s="6"/>
    </row>
    <row r="106" spans="1:20" ht="12.75" customHeight="1" x14ac:dyDescent="0.25">
      <c r="D106" s="50" t="s">
        <v>69</v>
      </c>
      <c r="E106" s="51">
        <f>(40000+100000+30000+50000)*(COUNTIF($N$8:$N$93,797920)+COUNTIF($N$8:$N$93,272500)+COUNTIF($N$8:$N$93,847920))</f>
        <v>9020000</v>
      </c>
      <c r="F106" s="52"/>
      <c r="G106" s="53"/>
      <c r="H106" s="6"/>
      <c r="I106" s="6"/>
      <c r="J106" s="6"/>
      <c r="K106" s="6"/>
      <c r="L106" s="6"/>
      <c r="M106" s="6"/>
      <c r="N106" s="6"/>
      <c r="O106" s="6"/>
    </row>
    <row r="107" spans="1:20" ht="11.25" customHeight="1" x14ac:dyDescent="0.25">
      <c r="D107" s="50" t="s">
        <v>70</v>
      </c>
      <c r="E107" s="51">
        <f>SUMIFS($N$8:$N$93,$R$8:$R$93,"18T4",$N$8:$N$93,50000)+50000*COUNTIF($N$8:$N$93,847920)</f>
        <v>1700000</v>
      </c>
      <c r="F107" s="52"/>
      <c r="G107" s="53"/>
      <c r="H107" s="6"/>
      <c r="I107" s="6"/>
      <c r="J107" s="6"/>
      <c r="K107" s="6"/>
      <c r="L107" s="6"/>
      <c r="M107" s="6"/>
      <c r="N107" s="6"/>
      <c r="O107" s="6"/>
    </row>
    <row r="108" spans="1:20" s="53" customFormat="1" ht="11.25" customHeight="1" x14ac:dyDescent="0.25">
      <c r="A108" s="6"/>
      <c r="B108" s="6"/>
      <c r="C108" s="6"/>
      <c r="D108" s="50" t="s">
        <v>71</v>
      </c>
      <c r="E108" s="51">
        <f>22500*(COUNTIF($N$8:$N$93,797920)+COUNTIF($N$8:$N$93,272500)+COUNTIF($N$8:$N$93,847920))</f>
        <v>922500</v>
      </c>
      <c r="F108" s="52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</row>
    <row r="109" spans="1:20" s="53" customFormat="1" ht="11.25" customHeight="1" x14ac:dyDescent="0.25">
      <c r="A109" s="6"/>
      <c r="B109" s="6"/>
      <c r="C109" s="6"/>
      <c r="D109" s="50" t="s">
        <v>72</v>
      </c>
      <c r="E109" s="51">
        <f>30000*(COUNTIF($N$8:$N$93,797920)+COUNTIF($N$8:$N$93,272500)+COUNTIF($N$8:$N$93,847920))</f>
        <v>1230000</v>
      </c>
      <c r="F109" s="52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</row>
    <row r="110" spans="1:20" s="53" customFormat="1" ht="11.25" customHeight="1" x14ac:dyDescent="0.25">
      <c r="A110" s="6"/>
      <c r="B110" s="6"/>
      <c r="C110" s="6"/>
      <c r="D110" s="50" t="s">
        <v>73</v>
      </c>
      <c r="E110" s="51"/>
      <c r="F110" s="52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</row>
    <row r="111" spans="1:20" s="54" customFormat="1" ht="16.5" customHeight="1" x14ac:dyDescent="0.25">
      <c r="D111" s="55" t="s">
        <v>74</v>
      </c>
      <c r="E111" s="56">
        <f>SUM(E103:E110)</f>
        <v>35641495</v>
      </c>
      <c r="F111" s="57"/>
      <c r="S111" s="6"/>
    </row>
    <row r="112" spans="1:20" ht="78.75" x14ac:dyDescent="0.25">
      <c r="D112" s="58"/>
      <c r="E112" s="59" t="s">
        <v>75</v>
      </c>
      <c r="F112" s="60" t="s">
        <v>76</v>
      </c>
      <c r="H112" s="61"/>
    </row>
    <row r="113" spans="1:26" x14ac:dyDescent="0.25">
      <c r="D113" s="62" t="s">
        <v>77</v>
      </c>
      <c r="E113" s="63"/>
      <c r="F113" s="64"/>
    </row>
    <row r="114" spans="1:26" x14ac:dyDescent="0.25">
      <c r="D114" s="62" t="s">
        <v>78</v>
      </c>
      <c r="E114" s="65">
        <v>30000</v>
      </c>
      <c r="F114" s="66">
        <v>30000</v>
      </c>
    </row>
    <row r="115" spans="1:26" x14ac:dyDescent="0.25">
      <c r="D115" s="62" t="s">
        <v>79</v>
      </c>
      <c r="E115" s="65">
        <v>22500</v>
      </c>
      <c r="F115" s="66">
        <v>22500</v>
      </c>
    </row>
    <row r="116" spans="1:26" x14ac:dyDescent="0.25">
      <c r="D116" s="62" t="s">
        <v>80</v>
      </c>
      <c r="E116" s="65">
        <v>491400</v>
      </c>
      <c r="F116" s="66">
        <v>491400</v>
      </c>
      <c r="S116" s="53"/>
    </row>
    <row r="117" spans="1:26" s="35" customFormat="1" x14ac:dyDescent="0.25">
      <c r="A117" s="6"/>
      <c r="B117" s="6"/>
      <c r="C117" s="6"/>
      <c r="D117" s="62" t="s">
        <v>81</v>
      </c>
      <c r="E117" s="67">
        <f>50000+60000</f>
        <v>110000</v>
      </c>
      <c r="F117" s="66">
        <f>50000+60000+130000</f>
        <v>240000</v>
      </c>
      <c r="M117" s="61"/>
      <c r="N117" s="61"/>
      <c r="O117" s="53"/>
      <c r="P117" s="6"/>
      <c r="Q117" s="6"/>
      <c r="R117" s="6"/>
      <c r="S117" s="53"/>
      <c r="T117" s="6"/>
      <c r="U117" s="6"/>
      <c r="V117" s="6"/>
      <c r="W117" s="6"/>
      <c r="X117" s="6"/>
      <c r="Y117" s="6"/>
      <c r="Z117" s="6"/>
    </row>
    <row r="118" spans="1:26" s="35" customFormat="1" x14ac:dyDescent="0.25">
      <c r="A118" s="6"/>
      <c r="B118" s="6"/>
      <c r="C118" s="6"/>
      <c r="D118" s="68" t="s">
        <v>74</v>
      </c>
      <c r="E118" s="69">
        <f>SUM(E114:E117)</f>
        <v>653900</v>
      </c>
      <c r="F118" s="70">
        <f>SUM(F114:F117)</f>
        <v>783900</v>
      </c>
      <c r="M118" s="61"/>
      <c r="N118" s="61"/>
      <c r="O118" s="53"/>
      <c r="P118" s="6"/>
      <c r="Q118" s="6"/>
      <c r="R118" s="6"/>
      <c r="S118" s="53"/>
      <c r="T118" s="6"/>
      <c r="U118" s="6"/>
      <c r="V118" s="6"/>
      <c r="W118" s="6"/>
      <c r="X118" s="6"/>
      <c r="Y118" s="6"/>
      <c r="Z118" s="6"/>
    </row>
    <row r="119" spans="1:26" x14ac:dyDescent="0.25">
      <c r="S119" s="54"/>
    </row>
  </sheetData>
  <mergeCells count="15">
    <mergeCell ref="A101:E101"/>
    <mergeCell ref="F101:I101"/>
    <mergeCell ref="N101:O101"/>
    <mergeCell ref="A97:E97"/>
    <mergeCell ref="F97:I97"/>
    <mergeCell ref="M97:O97"/>
    <mergeCell ref="B98:E98"/>
    <mergeCell ref="M98:O98"/>
    <mergeCell ref="B99:E99"/>
    <mergeCell ref="A5:O5"/>
    <mergeCell ref="A6:O6"/>
    <mergeCell ref="A94:M94"/>
    <mergeCell ref="A95:O95"/>
    <mergeCell ref="B96:E96"/>
    <mergeCell ref="G96:O96"/>
  </mergeCells>
  <pageMargins left="0.68" right="0" top="0.45" bottom="0.39" header="0.31496062992126" footer="0.2"/>
  <pageSetup paperSize="9" scale="90" fitToHeight="0" orientation="portrait" r:id="rId1"/>
  <headerFooter alignWithMargins="0"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115"/>
  <sheetViews>
    <sheetView view="pageBreakPreview" topLeftCell="A88" zoomScaleNormal="100" zoomScaleSheetLayoutView="100" workbookViewId="0">
      <selection activeCell="U97" sqref="U97"/>
    </sheetView>
  </sheetViews>
  <sheetFormatPr defaultRowHeight="16.5" x14ac:dyDescent="0.25"/>
  <cols>
    <col min="1" max="1" width="5.5703125" style="6" customWidth="1"/>
    <col min="2" max="3" width="10.85546875" style="6" hidden="1" customWidth="1"/>
    <col min="4" max="4" width="11.140625" style="35" customWidth="1"/>
    <col min="5" max="5" width="10.7109375" style="35" customWidth="1"/>
    <col min="6" max="6" width="20.140625" style="71" customWidth="1"/>
    <col min="7" max="7" width="10.5703125" style="35" customWidth="1"/>
    <col min="8" max="8" width="0.28515625" style="35" hidden="1" customWidth="1"/>
    <col min="9" max="9" width="14.85546875" style="35" customWidth="1"/>
    <col min="10" max="10" width="17.140625" style="35" hidden="1" customWidth="1"/>
    <col min="11" max="12" width="13" style="35" hidden="1" customWidth="1"/>
    <col min="13" max="13" width="10.28515625" style="61" hidden="1" customWidth="1"/>
    <col min="14" max="14" width="15.28515625" style="61" customWidth="1"/>
    <col min="15" max="15" width="15.140625" style="53" customWidth="1"/>
    <col min="16" max="16" width="15.28515625" style="6" customWidth="1"/>
    <col min="17" max="19" width="9.140625" style="6" customWidth="1"/>
    <col min="20" max="20" width="16.140625" style="6" customWidth="1"/>
    <col min="21" max="21" width="14.7109375" style="6" customWidth="1"/>
    <col min="22" max="22" width="12.28515625" style="6" customWidth="1"/>
    <col min="23" max="24" width="9.85546875" style="6" customWidth="1"/>
    <col min="25" max="26" width="14.42578125" style="6" customWidth="1"/>
    <col min="27" max="29" width="9.140625" style="6" customWidth="1"/>
    <col min="30" max="16384" width="9.140625" style="6"/>
  </cols>
  <sheetData>
    <row r="1" spans="1:26" x14ac:dyDescent="0.25">
      <c r="A1" s="1"/>
      <c r="B1" s="1"/>
      <c r="C1" s="1"/>
      <c r="D1" s="2"/>
      <c r="E1" s="2"/>
      <c r="F1" s="3"/>
      <c r="G1" s="2"/>
      <c r="H1" s="2"/>
      <c r="I1" s="2"/>
      <c r="J1" s="2"/>
      <c r="K1" s="2"/>
      <c r="L1" s="2"/>
      <c r="M1" s="4"/>
      <c r="N1" s="4"/>
      <c r="O1" s="5"/>
    </row>
    <row r="2" spans="1:26" x14ac:dyDescent="0.25">
      <c r="A2" s="1"/>
      <c r="B2" s="1"/>
      <c r="C2" s="1"/>
      <c r="D2" s="2"/>
      <c r="E2" s="2"/>
      <c r="F2" s="3"/>
      <c r="G2" s="2"/>
      <c r="H2" s="2"/>
      <c r="I2" s="2"/>
      <c r="J2" s="2"/>
      <c r="K2" s="2"/>
      <c r="L2" s="2"/>
      <c r="M2" s="4"/>
      <c r="N2" s="4"/>
      <c r="O2" s="5"/>
    </row>
    <row r="3" spans="1:26" x14ac:dyDescent="0.25">
      <c r="A3" s="1"/>
      <c r="B3" s="1"/>
      <c r="C3" s="1"/>
      <c r="D3" s="2"/>
      <c r="E3" s="2"/>
      <c r="F3" s="3"/>
      <c r="G3" s="2"/>
      <c r="H3" s="2"/>
      <c r="I3" s="2"/>
      <c r="J3" s="2"/>
      <c r="K3" s="2"/>
      <c r="L3" s="2"/>
      <c r="M3" s="4"/>
      <c r="N3" s="4"/>
      <c r="O3" s="5"/>
      <c r="Q3" s="6" t="s">
        <v>0</v>
      </c>
      <c r="S3" s="6" t="s">
        <v>1</v>
      </c>
      <c r="U3" s="6">
        <v>2</v>
      </c>
      <c r="V3" s="6">
        <v>1</v>
      </c>
      <c r="W3" s="6">
        <v>0</v>
      </c>
      <c r="X3" s="6">
        <v>0</v>
      </c>
      <c r="Y3" s="6">
        <v>0</v>
      </c>
    </row>
    <row r="4" spans="1:26" x14ac:dyDescent="0.25">
      <c r="A4" s="1"/>
      <c r="B4" s="1"/>
      <c r="C4" s="1"/>
      <c r="D4" s="2"/>
      <c r="E4" s="2"/>
      <c r="F4" s="3"/>
      <c r="G4" s="2"/>
      <c r="H4" s="2"/>
      <c r="I4" s="2"/>
      <c r="J4" s="2"/>
      <c r="K4" s="2"/>
      <c r="L4" s="2"/>
      <c r="M4" s="4"/>
      <c r="N4" s="4"/>
      <c r="O4" s="5"/>
    </row>
    <row r="5" spans="1:26" ht="34.5" customHeight="1" x14ac:dyDescent="0.25">
      <c r="A5" s="80" t="s">
        <v>2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S5" s="7" t="s">
        <v>3</v>
      </c>
      <c r="T5" s="7" t="s">
        <v>4</v>
      </c>
      <c r="U5" s="8">
        <v>537200</v>
      </c>
      <c r="V5" s="8">
        <v>645875</v>
      </c>
      <c r="W5" s="8">
        <v>727200</v>
      </c>
      <c r="X5" s="8">
        <v>102500</v>
      </c>
      <c r="Y5" s="8">
        <v>700000</v>
      </c>
      <c r="Z5" s="8" t="s">
        <v>5</v>
      </c>
    </row>
    <row r="6" spans="1:26" ht="21" customHeight="1" x14ac:dyDescent="0.25">
      <c r="A6" s="82" t="s">
        <v>684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S6" s="9">
        <v>1</v>
      </c>
      <c r="T6" s="9" t="s">
        <v>6</v>
      </c>
      <c r="U6" s="10">
        <f>$U$3*'[1]CHI TIẾT PTHU'!C3</f>
        <v>869400</v>
      </c>
      <c r="V6" s="10">
        <f>$V$3*'[1]CHI TIẾT PTHU'!D3</f>
        <v>543375</v>
      </c>
      <c r="W6" s="10">
        <f>$W$3*'[1]CHI TIẾT PTHU'!E3</f>
        <v>0</v>
      </c>
      <c r="X6" s="10"/>
      <c r="Y6" s="10"/>
      <c r="Z6" s="10">
        <f>SUM(U6:Y6)</f>
        <v>1412775</v>
      </c>
    </row>
    <row r="7" spans="1:26" s="20" customFormat="1" ht="37.5" customHeight="1" x14ac:dyDescent="0.25">
      <c r="A7" s="11" t="s">
        <v>3</v>
      </c>
      <c r="B7" s="11" t="s">
        <v>7</v>
      </c>
      <c r="C7" s="11"/>
      <c r="D7" s="11" t="s">
        <v>8</v>
      </c>
      <c r="E7" s="11" t="s">
        <v>9</v>
      </c>
      <c r="F7" s="12" t="s">
        <v>10</v>
      </c>
      <c r="G7" s="13" t="s">
        <v>11</v>
      </c>
      <c r="H7" s="11" t="s">
        <v>12</v>
      </c>
      <c r="I7" s="11" t="s">
        <v>13</v>
      </c>
      <c r="J7" s="11" t="s">
        <v>14</v>
      </c>
      <c r="K7" s="11" t="s">
        <v>15</v>
      </c>
      <c r="L7" s="11" t="s">
        <v>16</v>
      </c>
      <c r="M7" s="14" t="s">
        <v>17</v>
      </c>
      <c r="N7" s="15" t="s">
        <v>18</v>
      </c>
      <c r="O7" s="11" t="s">
        <v>19</v>
      </c>
      <c r="P7" s="11" t="s">
        <v>19</v>
      </c>
      <c r="Q7" s="11" t="s">
        <v>20</v>
      </c>
      <c r="R7" s="16"/>
      <c r="S7" s="17">
        <v>2</v>
      </c>
      <c r="T7" s="18" t="s">
        <v>21</v>
      </c>
      <c r="U7" s="19">
        <f>$U$3*'[1]CHI TIẾT PTHU'!C4</f>
        <v>60000</v>
      </c>
      <c r="V7" s="19">
        <f>$V$3*'[1]CHI TIẾT PTHU'!D4</f>
        <v>30000</v>
      </c>
      <c r="W7" s="19">
        <f>$W$3*'[1]CHI TIẾT PTHU'!E4</f>
        <v>0</v>
      </c>
      <c r="X7" s="19">
        <f>$X$3*'[1]CHI TIẾT PTHU'!F4</f>
        <v>0</v>
      </c>
      <c r="Y7" s="19"/>
      <c r="Z7" s="19">
        <f>SUM(U7:Y7)</f>
        <v>90000</v>
      </c>
    </row>
    <row r="8" spans="1:26" s="33" customFormat="1" ht="21" customHeight="1" x14ac:dyDescent="0.25">
      <c r="A8" s="21">
        <v>1</v>
      </c>
      <c r="B8" s="21"/>
      <c r="C8" s="21"/>
      <c r="D8" s="21" t="s">
        <v>388</v>
      </c>
      <c r="E8" s="21" t="s">
        <v>389</v>
      </c>
      <c r="F8" s="22" t="s">
        <v>289</v>
      </c>
      <c r="G8" s="23" t="s">
        <v>390</v>
      </c>
      <c r="H8" s="21" t="s">
        <v>391</v>
      </c>
      <c r="I8" s="21" t="s">
        <v>392</v>
      </c>
      <c r="J8" s="21" t="s">
        <v>26</v>
      </c>
      <c r="K8" s="21" t="s">
        <v>393</v>
      </c>
      <c r="L8" s="21" t="s">
        <v>393</v>
      </c>
      <c r="M8" s="24" t="s">
        <v>89</v>
      </c>
      <c r="N8" s="25">
        <v>50000</v>
      </c>
      <c r="O8" s="26" t="s">
        <v>89</v>
      </c>
      <c r="P8" s="27" t="str">
        <f>M8</f>
        <v>TLHK</v>
      </c>
      <c r="Q8" s="28"/>
      <c r="R8" s="29" t="str">
        <f>LEFT(I8,FIND("-",I8,1)-1)</f>
        <v>17C1</v>
      </c>
      <c r="S8" s="30">
        <v>35500</v>
      </c>
      <c r="T8" s="31" t="b">
        <f>VALUE(D8)=S8</f>
        <v>0</v>
      </c>
      <c r="U8" s="32"/>
      <c r="V8" s="32"/>
      <c r="W8" s="32"/>
      <c r="X8" s="32"/>
      <c r="Y8" s="32"/>
      <c r="Z8" s="32"/>
    </row>
    <row r="9" spans="1:26" s="33" customFormat="1" ht="21" customHeight="1" x14ac:dyDescent="0.25">
      <c r="A9" s="21">
        <v>2</v>
      </c>
      <c r="B9" s="21"/>
      <c r="C9" s="21"/>
      <c r="D9" s="21" t="s">
        <v>394</v>
      </c>
      <c r="E9" s="21" t="s">
        <v>395</v>
      </c>
      <c r="F9" s="22" t="s">
        <v>396</v>
      </c>
      <c r="G9" s="23" t="s">
        <v>397</v>
      </c>
      <c r="H9" s="21" t="s">
        <v>398</v>
      </c>
      <c r="I9" s="21" t="s">
        <v>392</v>
      </c>
      <c r="J9" s="21" t="s">
        <v>26</v>
      </c>
      <c r="K9" s="21" t="s">
        <v>393</v>
      </c>
      <c r="L9" s="21" t="s">
        <v>393</v>
      </c>
      <c r="M9" s="24" t="s">
        <v>89</v>
      </c>
      <c r="N9" s="25">
        <v>50000</v>
      </c>
      <c r="O9" s="26" t="s">
        <v>89</v>
      </c>
      <c r="P9" s="27" t="str">
        <f t="shared" ref="P9:P72" si="0">M9</f>
        <v>TLHK</v>
      </c>
      <c r="Q9" s="28"/>
      <c r="R9" s="29" t="str">
        <f t="shared" ref="R9:R72" si="1">LEFT(I9,FIND("-",I9,1)-1)</f>
        <v>17C1</v>
      </c>
      <c r="S9" s="30">
        <v>35501</v>
      </c>
      <c r="T9" s="31" t="b">
        <f t="shared" ref="T9:T89" si="2">VALUE(D9)=S9</f>
        <v>0</v>
      </c>
      <c r="U9" s="32"/>
      <c r="V9" s="32"/>
      <c r="W9" s="32"/>
      <c r="X9" s="32"/>
      <c r="Y9" s="32"/>
      <c r="Z9" s="32"/>
    </row>
    <row r="10" spans="1:26" s="33" customFormat="1" ht="21" customHeight="1" x14ac:dyDescent="0.25">
      <c r="A10" s="21">
        <v>3</v>
      </c>
      <c r="B10" s="21"/>
      <c r="C10" s="21"/>
      <c r="D10" s="21" t="s">
        <v>399</v>
      </c>
      <c r="E10" s="21" t="s">
        <v>400</v>
      </c>
      <c r="F10" s="22" t="s">
        <v>401</v>
      </c>
      <c r="G10" s="23" t="s">
        <v>40</v>
      </c>
      <c r="H10" s="21" t="s">
        <v>402</v>
      </c>
      <c r="I10" s="21" t="s">
        <v>37</v>
      </c>
      <c r="J10" s="21" t="s">
        <v>23</v>
      </c>
      <c r="K10" s="21" t="s">
        <v>393</v>
      </c>
      <c r="L10" s="21" t="s">
        <v>393</v>
      </c>
      <c r="M10" s="24" t="s">
        <v>403</v>
      </c>
      <c r="N10" s="25">
        <v>797920</v>
      </c>
      <c r="O10" s="26" t="s">
        <v>685</v>
      </c>
      <c r="P10" s="27" t="str">
        <f t="shared" si="0"/>
        <v>17H-0008684</v>
      </c>
      <c r="Q10" s="28"/>
      <c r="R10" s="29" t="str">
        <f t="shared" si="1"/>
        <v>18T4</v>
      </c>
      <c r="S10" s="30">
        <v>35502</v>
      </c>
      <c r="T10" s="31" t="b">
        <f t="shared" si="2"/>
        <v>0</v>
      </c>
      <c r="U10" s="32"/>
      <c r="V10" s="32"/>
      <c r="W10" s="32"/>
      <c r="X10" s="32"/>
      <c r="Y10" s="32"/>
      <c r="Z10" s="32"/>
    </row>
    <row r="11" spans="1:26" s="33" customFormat="1" ht="21" customHeight="1" x14ac:dyDescent="0.25">
      <c r="A11" s="21">
        <v>4</v>
      </c>
      <c r="B11" s="21"/>
      <c r="C11" s="21"/>
      <c r="D11" s="21" t="s">
        <v>404</v>
      </c>
      <c r="E11" s="21" t="s">
        <v>400</v>
      </c>
      <c r="F11" s="22" t="s">
        <v>401</v>
      </c>
      <c r="G11" s="23" t="s">
        <v>40</v>
      </c>
      <c r="H11" s="21" t="s">
        <v>402</v>
      </c>
      <c r="I11" s="21" t="s">
        <v>37</v>
      </c>
      <c r="J11" s="21" t="s">
        <v>23</v>
      </c>
      <c r="K11" s="21" t="s">
        <v>393</v>
      </c>
      <c r="L11" s="21" t="s">
        <v>393</v>
      </c>
      <c r="M11" s="24" t="s">
        <v>25</v>
      </c>
      <c r="N11" s="25">
        <v>50000</v>
      </c>
      <c r="O11" s="26" t="s">
        <v>25</v>
      </c>
      <c r="P11" s="27" t="str">
        <f t="shared" si="0"/>
        <v>SLL</v>
      </c>
      <c r="Q11" s="28"/>
      <c r="R11" s="29" t="str">
        <f t="shared" si="1"/>
        <v>18T4</v>
      </c>
      <c r="S11" s="30">
        <v>35503</v>
      </c>
      <c r="T11" s="31" t="b">
        <f t="shared" si="2"/>
        <v>0</v>
      </c>
      <c r="U11" s="32"/>
      <c r="V11" s="32"/>
      <c r="W11" s="32"/>
      <c r="X11" s="32"/>
      <c r="Y11" s="32"/>
      <c r="Z11" s="32"/>
    </row>
    <row r="12" spans="1:26" s="33" customFormat="1" ht="21" customHeight="1" x14ac:dyDescent="0.25">
      <c r="A12" s="21">
        <v>5</v>
      </c>
      <c r="B12" s="21"/>
      <c r="C12" s="21"/>
      <c r="D12" s="21" t="s">
        <v>405</v>
      </c>
      <c r="E12" s="21" t="s">
        <v>406</v>
      </c>
      <c r="F12" s="22" t="s">
        <v>407</v>
      </c>
      <c r="G12" s="23" t="s">
        <v>408</v>
      </c>
      <c r="H12" s="21" t="s">
        <v>409</v>
      </c>
      <c r="I12" s="21" t="s">
        <v>169</v>
      </c>
      <c r="J12" s="21" t="s">
        <v>23</v>
      </c>
      <c r="K12" s="21" t="s">
        <v>393</v>
      </c>
      <c r="L12" s="21" t="s">
        <v>393</v>
      </c>
      <c r="M12" s="24" t="s">
        <v>382</v>
      </c>
      <c r="N12" s="25">
        <v>797920</v>
      </c>
      <c r="O12" s="26" t="s">
        <v>685</v>
      </c>
      <c r="P12" s="27" t="str">
        <f t="shared" si="0"/>
        <v>17H-0009036</v>
      </c>
      <c r="Q12" s="28"/>
      <c r="R12" s="29" t="str">
        <f t="shared" si="1"/>
        <v>18T4</v>
      </c>
      <c r="S12" s="30">
        <v>35504</v>
      </c>
      <c r="T12" s="31" t="b">
        <f t="shared" si="2"/>
        <v>0</v>
      </c>
      <c r="U12" s="32"/>
      <c r="V12" s="32"/>
      <c r="W12" s="32"/>
      <c r="X12" s="32"/>
      <c r="Y12" s="32"/>
      <c r="Z12" s="32"/>
    </row>
    <row r="13" spans="1:26" s="33" customFormat="1" ht="21" customHeight="1" x14ac:dyDescent="0.25">
      <c r="A13" s="21">
        <v>6</v>
      </c>
      <c r="B13" s="21"/>
      <c r="C13" s="21"/>
      <c r="D13" s="21" t="s">
        <v>410</v>
      </c>
      <c r="E13" s="21" t="s">
        <v>406</v>
      </c>
      <c r="F13" s="22" t="s">
        <v>407</v>
      </c>
      <c r="G13" s="23" t="s">
        <v>408</v>
      </c>
      <c r="H13" s="21" t="s">
        <v>409</v>
      </c>
      <c r="I13" s="21" t="s">
        <v>169</v>
      </c>
      <c r="J13" s="21" t="s">
        <v>23</v>
      </c>
      <c r="K13" s="21" t="s">
        <v>393</v>
      </c>
      <c r="L13" s="21" t="s">
        <v>393</v>
      </c>
      <c r="M13" s="24" t="s">
        <v>25</v>
      </c>
      <c r="N13" s="25">
        <v>50000</v>
      </c>
      <c r="O13" s="26" t="s">
        <v>25</v>
      </c>
      <c r="P13" s="27" t="str">
        <f t="shared" si="0"/>
        <v>SLL</v>
      </c>
      <c r="Q13" s="28"/>
      <c r="R13" s="29" t="str">
        <f t="shared" si="1"/>
        <v>18T4</v>
      </c>
      <c r="S13" s="30">
        <v>35505</v>
      </c>
      <c r="T13" s="31" t="b">
        <f t="shared" si="2"/>
        <v>0</v>
      </c>
      <c r="U13" s="32"/>
      <c r="V13" s="32"/>
      <c r="W13" s="32"/>
      <c r="X13" s="32"/>
      <c r="Y13" s="32"/>
      <c r="Z13" s="32"/>
    </row>
    <row r="14" spans="1:26" s="33" customFormat="1" ht="21" customHeight="1" x14ac:dyDescent="0.25">
      <c r="A14" s="21">
        <v>7</v>
      </c>
      <c r="B14" s="21"/>
      <c r="C14" s="21"/>
      <c r="D14" s="21" t="s">
        <v>411</v>
      </c>
      <c r="E14" s="21" t="s">
        <v>412</v>
      </c>
      <c r="F14" s="22" t="s">
        <v>413</v>
      </c>
      <c r="G14" s="23" t="s">
        <v>414</v>
      </c>
      <c r="H14" s="21" t="s">
        <v>415</v>
      </c>
      <c r="I14" s="21" t="s">
        <v>153</v>
      </c>
      <c r="J14" s="21" t="s">
        <v>26</v>
      </c>
      <c r="K14" s="21" t="s">
        <v>393</v>
      </c>
      <c r="L14" s="21" t="s">
        <v>393</v>
      </c>
      <c r="M14" s="24" t="s">
        <v>89</v>
      </c>
      <c r="N14" s="25">
        <v>80000</v>
      </c>
      <c r="O14" s="26" t="s">
        <v>89</v>
      </c>
      <c r="P14" s="27" t="str">
        <f t="shared" si="0"/>
        <v>TLHK</v>
      </c>
      <c r="Q14" s="28"/>
      <c r="R14" s="29" t="str">
        <f t="shared" si="1"/>
        <v>17C1</v>
      </c>
      <c r="S14" s="30">
        <v>35506</v>
      </c>
      <c r="T14" s="31" t="b">
        <f t="shared" si="2"/>
        <v>0</v>
      </c>
      <c r="U14" s="32"/>
      <c r="V14" s="32"/>
      <c r="W14" s="32"/>
      <c r="X14" s="32"/>
      <c r="Y14" s="32"/>
      <c r="Z14" s="32"/>
    </row>
    <row r="15" spans="1:26" s="33" customFormat="1" ht="21" customHeight="1" x14ac:dyDescent="0.25">
      <c r="A15" s="21">
        <v>8</v>
      </c>
      <c r="B15" s="21"/>
      <c r="C15" s="21"/>
      <c r="D15" s="21" t="s">
        <v>416</v>
      </c>
      <c r="E15" s="21" t="s">
        <v>417</v>
      </c>
      <c r="F15" s="22" t="s">
        <v>418</v>
      </c>
      <c r="G15" s="23" t="s">
        <v>419</v>
      </c>
      <c r="H15" s="21" t="s">
        <v>139</v>
      </c>
      <c r="I15" s="21" t="s">
        <v>43</v>
      </c>
      <c r="J15" s="21" t="s">
        <v>23</v>
      </c>
      <c r="K15" s="21" t="s">
        <v>393</v>
      </c>
      <c r="L15" s="21" t="s">
        <v>393</v>
      </c>
      <c r="M15" s="24" t="s">
        <v>420</v>
      </c>
      <c r="N15" s="25">
        <v>797920</v>
      </c>
      <c r="O15" s="26" t="s">
        <v>685</v>
      </c>
      <c r="P15" s="27" t="str">
        <f t="shared" si="0"/>
        <v>17H-0008685</v>
      </c>
      <c r="Q15" s="28"/>
      <c r="R15" s="29" t="str">
        <f t="shared" si="1"/>
        <v>18T4</v>
      </c>
      <c r="S15" s="30">
        <v>35507</v>
      </c>
      <c r="T15" s="31" t="b">
        <f t="shared" si="2"/>
        <v>0</v>
      </c>
      <c r="U15" s="32"/>
      <c r="V15" s="32"/>
      <c r="W15" s="32"/>
      <c r="X15" s="32"/>
      <c r="Y15" s="32"/>
      <c r="Z15" s="32"/>
    </row>
    <row r="16" spans="1:26" s="33" customFormat="1" ht="21" customHeight="1" x14ac:dyDescent="0.25">
      <c r="A16" s="21">
        <v>9</v>
      </c>
      <c r="B16" s="21"/>
      <c r="C16" s="21"/>
      <c r="D16" s="21" t="s">
        <v>421</v>
      </c>
      <c r="E16" s="21" t="s">
        <v>417</v>
      </c>
      <c r="F16" s="22" t="s">
        <v>418</v>
      </c>
      <c r="G16" s="23" t="s">
        <v>419</v>
      </c>
      <c r="H16" s="21" t="s">
        <v>139</v>
      </c>
      <c r="I16" s="21" t="s">
        <v>43</v>
      </c>
      <c r="J16" s="21" t="s">
        <v>23</v>
      </c>
      <c r="K16" s="21" t="s">
        <v>393</v>
      </c>
      <c r="L16" s="21" t="s">
        <v>393</v>
      </c>
      <c r="M16" s="24" t="s">
        <v>25</v>
      </c>
      <c r="N16" s="25">
        <v>50000</v>
      </c>
      <c r="O16" s="26" t="s">
        <v>25</v>
      </c>
      <c r="P16" s="27" t="str">
        <f t="shared" si="0"/>
        <v>SLL</v>
      </c>
      <c r="Q16" s="28"/>
      <c r="R16" s="29" t="str">
        <f t="shared" si="1"/>
        <v>18T4</v>
      </c>
      <c r="S16" s="30">
        <v>35508</v>
      </c>
      <c r="T16" s="31" t="b">
        <f t="shared" si="2"/>
        <v>0</v>
      </c>
      <c r="U16" s="32"/>
      <c r="V16" s="32"/>
      <c r="W16" s="32"/>
      <c r="X16" s="32"/>
      <c r="Y16" s="32"/>
      <c r="Z16" s="32"/>
    </row>
    <row r="17" spans="1:26" s="33" customFormat="1" ht="21" customHeight="1" x14ac:dyDescent="0.25">
      <c r="A17" s="21">
        <v>10</v>
      </c>
      <c r="B17" s="21"/>
      <c r="C17" s="21"/>
      <c r="D17" s="21" t="s">
        <v>422</v>
      </c>
      <c r="E17" s="21" t="s">
        <v>423</v>
      </c>
      <c r="F17" s="22" t="s">
        <v>424</v>
      </c>
      <c r="G17" s="23" t="s">
        <v>425</v>
      </c>
      <c r="H17" s="21" t="s">
        <v>426</v>
      </c>
      <c r="I17" s="21" t="s">
        <v>50</v>
      </c>
      <c r="J17" s="21" t="s">
        <v>23</v>
      </c>
      <c r="K17" s="21" t="s">
        <v>393</v>
      </c>
      <c r="L17" s="21" t="s">
        <v>393</v>
      </c>
      <c r="M17" s="24" t="s">
        <v>427</v>
      </c>
      <c r="N17" s="25">
        <v>797920</v>
      </c>
      <c r="O17" s="26" t="s">
        <v>685</v>
      </c>
      <c r="P17" s="27" t="str">
        <f t="shared" si="0"/>
        <v>17H-0008686</v>
      </c>
      <c r="Q17" s="28"/>
      <c r="R17" s="29" t="str">
        <f t="shared" si="1"/>
        <v>18T4</v>
      </c>
      <c r="S17" s="30">
        <v>35509</v>
      </c>
      <c r="T17" s="31" t="b">
        <f t="shared" si="2"/>
        <v>0</v>
      </c>
      <c r="U17" s="32"/>
      <c r="V17" s="32"/>
      <c r="W17" s="32"/>
      <c r="X17" s="32"/>
      <c r="Y17" s="32"/>
      <c r="Z17" s="32"/>
    </row>
    <row r="18" spans="1:26" s="33" customFormat="1" ht="21" customHeight="1" x14ac:dyDescent="0.25">
      <c r="A18" s="21">
        <v>11</v>
      </c>
      <c r="B18" s="21"/>
      <c r="C18" s="21"/>
      <c r="D18" s="21" t="s">
        <v>428</v>
      </c>
      <c r="E18" s="21" t="s">
        <v>423</v>
      </c>
      <c r="F18" s="22" t="s">
        <v>424</v>
      </c>
      <c r="G18" s="23" t="s">
        <v>425</v>
      </c>
      <c r="H18" s="21" t="s">
        <v>426</v>
      </c>
      <c r="I18" s="21" t="s">
        <v>50</v>
      </c>
      <c r="J18" s="21" t="s">
        <v>23</v>
      </c>
      <c r="K18" s="21" t="s">
        <v>393</v>
      </c>
      <c r="L18" s="21" t="s">
        <v>393</v>
      </c>
      <c r="M18" s="24" t="s">
        <v>25</v>
      </c>
      <c r="N18" s="25">
        <v>50000</v>
      </c>
      <c r="O18" s="26" t="s">
        <v>25</v>
      </c>
      <c r="P18" s="27" t="str">
        <f t="shared" si="0"/>
        <v>SLL</v>
      </c>
      <c r="Q18" s="28"/>
      <c r="R18" s="29" t="str">
        <f t="shared" si="1"/>
        <v>18T4</v>
      </c>
      <c r="S18" s="30">
        <v>35510</v>
      </c>
      <c r="T18" s="31" t="b">
        <f t="shared" si="2"/>
        <v>0</v>
      </c>
      <c r="U18" s="32"/>
      <c r="V18" s="32"/>
      <c r="W18" s="32"/>
      <c r="X18" s="32"/>
      <c r="Y18" s="32"/>
      <c r="Z18" s="32"/>
    </row>
    <row r="19" spans="1:26" s="33" customFormat="1" ht="21" customHeight="1" x14ac:dyDescent="0.25">
      <c r="A19" s="21">
        <v>12</v>
      </c>
      <c r="B19" s="21"/>
      <c r="C19" s="21"/>
      <c r="D19" s="21" t="s">
        <v>429</v>
      </c>
      <c r="E19" s="21" t="s">
        <v>430</v>
      </c>
      <c r="F19" s="22" t="s">
        <v>161</v>
      </c>
      <c r="G19" s="23" t="s">
        <v>431</v>
      </c>
      <c r="H19" s="21" t="s">
        <v>432</v>
      </c>
      <c r="I19" s="21" t="s">
        <v>31</v>
      </c>
      <c r="J19" s="21" t="s">
        <v>23</v>
      </c>
      <c r="K19" s="21" t="s">
        <v>393</v>
      </c>
      <c r="L19" s="21" t="s">
        <v>393</v>
      </c>
      <c r="M19" s="24" t="s">
        <v>433</v>
      </c>
      <c r="N19" s="25">
        <v>797920</v>
      </c>
      <c r="O19" s="26" t="s">
        <v>685</v>
      </c>
      <c r="P19" s="27" t="str">
        <f t="shared" si="0"/>
        <v>17H-0008687</v>
      </c>
      <c r="Q19" s="28"/>
      <c r="R19" s="29" t="str">
        <f t="shared" si="1"/>
        <v>18C1</v>
      </c>
      <c r="S19" s="30">
        <v>35511</v>
      </c>
      <c r="T19" s="31" t="b">
        <f t="shared" si="2"/>
        <v>0</v>
      </c>
      <c r="U19" s="32"/>
      <c r="V19" s="32"/>
      <c r="W19" s="32"/>
      <c r="X19" s="32"/>
      <c r="Y19" s="32"/>
      <c r="Z19" s="32"/>
    </row>
    <row r="20" spans="1:26" s="33" customFormat="1" ht="21" customHeight="1" x14ac:dyDescent="0.25">
      <c r="A20" s="21">
        <v>13</v>
      </c>
      <c r="B20" s="21"/>
      <c r="C20" s="21"/>
      <c r="D20" s="21" t="s">
        <v>434</v>
      </c>
      <c r="E20" s="21" t="s">
        <v>435</v>
      </c>
      <c r="F20" s="22" t="s">
        <v>436</v>
      </c>
      <c r="G20" s="23" t="s">
        <v>203</v>
      </c>
      <c r="H20" s="21" t="s">
        <v>437</v>
      </c>
      <c r="I20" s="21" t="s">
        <v>28</v>
      </c>
      <c r="J20" s="21" t="s">
        <v>23</v>
      </c>
      <c r="K20" s="21" t="s">
        <v>393</v>
      </c>
      <c r="L20" s="21" t="s">
        <v>393</v>
      </c>
      <c r="M20" s="24" t="s">
        <v>438</v>
      </c>
      <c r="N20" s="25">
        <v>797920</v>
      </c>
      <c r="O20" s="26" t="s">
        <v>685</v>
      </c>
      <c r="P20" s="27" t="str">
        <f t="shared" si="0"/>
        <v>17H-0008688</v>
      </c>
      <c r="Q20" s="28"/>
      <c r="R20" s="29" t="str">
        <f t="shared" si="1"/>
        <v>18T4</v>
      </c>
      <c r="S20" s="30">
        <v>35512</v>
      </c>
      <c r="T20" s="31" t="b">
        <f t="shared" si="2"/>
        <v>0</v>
      </c>
      <c r="U20" s="32"/>
      <c r="V20" s="32"/>
      <c r="W20" s="32"/>
      <c r="X20" s="32"/>
      <c r="Y20" s="32"/>
      <c r="Z20" s="32"/>
    </row>
    <row r="21" spans="1:26" s="33" customFormat="1" ht="21" customHeight="1" x14ac:dyDescent="0.25">
      <c r="A21" s="21">
        <v>14</v>
      </c>
      <c r="B21" s="21"/>
      <c r="C21" s="21"/>
      <c r="D21" s="21" t="s">
        <v>439</v>
      </c>
      <c r="E21" s="21" t="s">
        <v>435</v>
      </c>
      <c r="F21" s="22" t="s">
        <v>436</v>
      </c>
      <c r="G21" s="23" t="s">
        <v>203</v>
      </c>
      <c r="H21" s="21" t="s">
        <v>437</v>
      </c>
      <c r="I21" s="21" t="s">
        <v>28</v>
      </c>
      <c r="J21" s="21" t="s">
        <v>23</v>
      </c>
      <c r="K21" s="21" t="s">
        <v>393</v>
      </c>
      <c r="L21" s="21" t="s">
        <v>393</v>
      </c>
      <c r="M21" s="24" t="s">
        <v>25</v>
      </c>
      <c r="N21" s="25">
        <v>50000</v>
      </c>
      <c r="O21" s="26" t="s">
        <v>25</v>
      </c>
      <c r="P21" s="27" t="str">
        <f t="shared" si="0"/>
        <v>SLL</v>
      </c>
      <c r="Q21" s="28"/>
      <c r="R21" s="29" t="str">
        <f t="shared" si="1"/>
        <v>18T4</v>
      </c>
      <c r="S21" s="30">
        <v>35513</v>
      </c>
      <c r="T21" s="31" t="b">
        <f t="shared" si="2"/>
        <v>0</v>
      </c>
      <c r="U21" s="32"/>
      <c r="V21" s="32"/>
      <c r="W21" s="32"/>
      <c r="X21" s="32"/>
      <c r="Y21" s="32"/>
      <c r="Z21" s="32"/>
    </row>
    <row r="22" spans="1:26" s="33" customFormat="1" ht="21" customHeight="1" x14ac:dyDescent="0.25">
      <c r="A22" s="21">
        <v>15</v>
      </c>
      <c r="B22" s="21"/>
      <c r="C22" s="21"/>
      <c r="D22" s="21" t="s">
        <v>440</v>
      </c>
      <c r="E22" s="21" t="s">
        <v>441</v>
      </c>
      <c r="F22" s="22" t="s">
        <v>289</v>
      </c>
      <c r="G22" s="23" t="s">
        <v>42</v>
      </c>
      <c r="H22" s="21" t="s">
        <v>442</v>
      </c>
      <c r="I22" s="21" t="s">
        <v>57</v>
      </c>
      <c r="J22" s="21" t="s">
        <v>23</v>
      </c>
      <c r="K22" s="21" t="s">
        <v>393</v>
      </c>
      <c r="L22" s="21" t="s">
        <v>393</v>
      </c>
      <c r="M22" s="24" t="s">
        <v>443</v>
      </c>
      <c r="N22" s="25">
        <v>797920</v>
      </c>
      <c r="O22" s="26" t="s">
        <v>685</v>
      </c>
      <c r="P22" s="27" t="str">
        <f t="shared" si="0"/>
        <v>17H-0008689</v>
      </c>
      <c r="Q22" s="28"/>
      <c r="R22" s="29" t="str">
        <f t="shared" si="1"/>
        <v>18T4</v>
      </c>
      <c r="S22" s="30">
        <v>35514</v>
      </c>
      <c r="T22" s="31" t="b">
        <f t="shared" si="2"/>
        <v>0</v>
      </c>
      <c r="U22" s="32"/>
      <c r="V22" s="32"/>
      <c r="W22" s="32"/>
      <c r="X22" s="32"/>
      <c r="Y22" s="32"/>
      <c r="Z22" s="32"/>
    </row>
    <row r="23" spans="1:26" s="33" customFormat="1" ht="21" customHeight="1" x14ac:dyDescent="0.25">
      <c r="A23" s="21">
        <v>16</v>
      </c>
      <c r="B23" s="21"/>
      <c r="C23" s="21"/>
      <c r="D23" s="21" t="s">
        <v>444</v>
      </c>
      <c r="E23" s="21" t="s">
        <v>441</v>
      </c>
      <c r="F23" s="22" t="s">
        <v>289</v>
      </c>
      <c r="G23" s="23" t="s">
        <v>42</v>
      </c>
      <c r="H23" s="21" t="s">
        <v>442</v>
      </c>
      <c r="I23" s="21" t="s">
        <v>57</v>
      </c>
      <c r="J23" s="21" t="s">
        <v>23</v>
      </c>
      <c r="K23" s="21" t="s">
        <v>393</v>
      </c>
      <c r="L23" s="21" t="s">
        <v>393</v>
      </c>
      <c r="M23" s="24" t="s">
        <v>25</v>
      </c>
      <c r="N23" s="25">
        <v>50000</v>
      </c>
      <c r="O23" s="26" t="s">
        <v>25</v>
      </c>
      <c r="P23" s="27" t="str">
        <f t="shared" si="0"/>
        <v>SLL</v>
      </c>
      <c r="Q23" s="28"/>
      <c r="R23" s="29" t="str">
        <f t="shared" si="1"/>
        <v>18T4</v>
      </c>
      <c r="S23" s="30">
        <v>35515</v>
      </c>
      <c r="T23" s="31" t="b">
        <f t="shared" si="2"/>
        <v>0</v>
      </c>
      <c r="U23" s="32"/>
      <c r="V23" s="32"/>
      <c r="W23" s="32"/>
      <c r="X23" s="32"/>
      <c r="Y23" s="32"/>
      <c r="Z23" s="32"/>
    </row>
    <row r="24" spans="1:26" s="33" customFormat="1" ht="21" customHeight="1" x14ac:dyDescent="0.25">
      <c r="A24" s="21">
        <v>17</v>
      </c>
      <c r="B24" s="21"/>
      <c r="C24" s="21"/>
      <c r="D24" s="21" t="s">
        <v>445</v>
      </c>
      <c r="E24" s="21" t="s">
        <v>446</v>
      </c>
      <c r="F24" s="22" t="s">
        <v>447</v>
      </c>
      <c r="G24" s="23" t="s">
        <v>448</v>
      </c>
      <c r="H24" s="21" t="s">
        <v>32</v>
      </c>
      <c r="I24" s="21" t="s">
        <v>222</v>
      </c>
      <c r="J24" s="21" t="s">
        <v>23</v>
      </c>
      <c r="K24" s="21" t="s">
        <v>393</v>
      </c>
      <c r="L24" s="21" t="s">
        <v>393</v>
      </c>
      <c r="M24" s="24" t="s">
        <v>449</v>
      </c>
      <c r="N24" s="25">
        <v>797920</v>
      </c>
      <c r="O24" s="26" t="s">
        <v>685</v>
      </c>
      <c r="P24" s="27" t="str">
        <f t="shared" si="0"/>
        <v>17H-0008690</v>
      </c>
      <c r="Q24" s="28"/>
      <c r="R24" s="29" t="str">
        <f t="shared" si="1"/>
        <v>18T4</v>
      </c>
      <c r="S24" s="30">
        <v>35516</v>
      </c>
      <c r="T24" s="31" t="b">
        <f t="shared" si="2"/>
        <v>0</v>
      </c>
      <c r="U24" s="32"/>
      <c r="V24" s="32"/>
      <c r="W24" s="32"/>
      <c r="X24" s="32"/>
      <c r="Y24" s="32"/>
      <c r="Z24" s="32"/>
    </row>
    <row r="25" spans="1:26" s="33" customFormat="1" ht="21" customHeight="1" x14ac:dyDescent="0.25">
      <c r="A25" s="21">
        <v>18</v>
      </c>
      <c r="B25" s="21"/>
      <c r="C25" s="21"/>
      <c r="D25" s="21" t="s">
        <v>450</v>
      </c>
      <c r="E25" s="21" t="s">
        <v>446</v>
      </c>
      <c r="F25" s="22" t="s">
        <v>447</v>
      </c>
      <c r="G25" s="23" t="s">
        <v>448</v>
      </c>
      <c r="H25" s="21" t="s">
        <v>32</v>
      </c>
      <c r="I25" s="21" t="s">
        <v>222</v>
      </c>
      <c r="J25" s="21" t="s">
        <v>23</v>
      </c>
      <c r="K25" s="21" t="s">
        <v>393</v>
      </c>
      <c r="L25" s="21" t="s">
        <v>393</v>
      </c>
      <c r="M25" s="24" t="s">
        <v>25</v>
      </c>
      <c r="N25" s="25">
        <v>50000</v>
      </c>
      <c r="O25" s="26" t="s">
        <v>25</v>
      </c>
      <c r="P25" s="27" t="str">
        <f t="shared" si="0"/>
        <v>SLL</v>
      </c>
      <c r="Q25" s="28"/>
      <c r="R25" s="29" t="str">
        <f t="shared" si="1"/>
        <v>18T4</v>
      </c>
      <c r="S25" s="30">
        <v>35517</v>
      </c>
      <c r="T25" s="31" t="b">
        <f t="shared" si="2"/>
        <v>0</v>
      </c>
      <c r="U25" s="32"/>
      <c r="V25" s="32"/>
      <c r="W25" s="32"/>
      <c r="X25" s="32"/>
      <c r="Y25" s="32"/>
      <c r="Z25" s="32"/>
    </row>
    <row r="26" spans="1:26" s="33" customFormat="1" ht="21" customHeight="1" x14ac:dyDescent="0.25">
      <c r="A26" s="21">
        <v>19</v>
      </c>
      <c r="B26" s="21"/>
      <c r="C26" s="21"/>
      <c r="D26" s="21" t="s">
        <v>451</v>
      </c>
      <c r="E26" s="21" t="s">
        <v>452</v>
      </c>
      <c r="F26" s="22" t="s">
        <v>453</v>
      </c>
      <c r="G26" s="23" t="s">
        <v>454</v>
      </c>
      <c r="H26" s="21" t="s">
        <v>455</v>
      </c>
      <c r="I26" s="21" t="s">
        <v>22</v>
      </c>
      <c r="J26" s="21" t="s">
        <v>23</v>
      </c>
      <c r="K26" s="21" t="s">
        <v>393</v>
      </c>
      <c r="L26" s="21" t="s">
        <v>393</v>
      </c>
      <c r="M26" s="24" t="s">
        <v>456</v>
      </c>
      <c r="N26" s="25">
        <v>797920</v>
      </c>
      <c r="O26" s="26" t="s">
        <v>685</v>
      </c>
      <c r="P26" s="27" t="str">
        <f t="shared" si="0"/>
        <v>17H-0008691</v>
      </c>
      <c r="Q26" s="28"/>
      <c r="R26" s="29" t="str">
        <f t="shared" si="1"/>
        <v>18T4</v>
      </c>
      <c r="S26" s="30">
        <v>35518</v>
      </c>
      <c r="T26" s="31" t="b">
        <f t="shared" si="2"/>
        <v>0</v>
      </c>
      <c r="U26" s="32"/>
      <c r="V26" s="32"/>
      <c r="W26" s="32"/>
      <c r="X26" s="32"/>
      <c r="Y26" s="32"/>
      <c r="Z26" s="32"/>
    </row>
    <row r="27" spans="1:26" s="33" customFormat="1" ht="21" customHeight="1" x14ac:dyDescent="0.25">
      <c r="A27" s="21">
        <v>20</v>
      </c>
      <c r="B27" s="21"/>
      <c r="C27" s="21"/>
      <c r="D27" s="21" t="s">
        <v>457</v>
      </c>
      <c r="E27" s="21" t="s">
        <v>452</v>
      </c>
      <c r="F27" s="22" t="s">
        <v>453</v>
      </c>
      <c r="G27" s="23" t="s">
        <v>454</v>
      </c>
      <c r="H27" s="21" t="s">
        <v>455</v>
      </c>
      <c r="I27" s="21" t="s">
        <v>22</v>
      </c>
      <c r="J27" s="21" t="s">
        <v>23</v>
      </c>
      <c r="K27" s="21" t="s">
        <v>393</v>
      </c>
      <c r="L27" s="21" t="s">
        <v>393</v>
      </c>
      <c r="M27" s="24" t="s">
        <v>25</v>
      </c>
      <c r="N27" s="25">
        <v>50000</v>
      </c>
      <c r="O27" s="26" t="s">
        <v>25</v>
      </c>
      <c r="P27" s="27" t="str">
        <f t="shared" si="0"/>
        <v>SLL</v>
      </c>
      <c r="Q27" s="28"/>
      <c r="R27" s="29" t="str">
        <f t="shared" si="1"/>
        <v>18T4</v>
      </c>
      <c r="S27" s="30">
        <v>35519</v>
      </c>
      <c r="T27" s="31" t="b">
        <f t="shared" si="2"/>
        <v>0</v>
      </c>
      <c r="U27" s="32"/>
      <c r="V27" s="32"/>
      <c r="W27" s="32"/>
      <c r="X27" s="32"/>
      <c r="Y27" s="32"/>
      <c r="Z27" s="32"/>
    </row>
    <row r="28" spans="1:26" s="33" customFormat="1" ht="21" customHeight="1" x14ac:dyDescent="0.25">
      <c r="A28" s="21">
        <v>21</v>
      </c>
      <c r="B28" s="21"/>
      <c r="C28" s="21"/>
      <c r="D28" s="21" t="s">
        <v>458</v>
      </c>
      <c r="E28" s="21" t="s">
        <v>459</v>
      </c>
      <c r="F28" s="22" t="s">
        <v>460</v>
      </c>
      <c r="G28" s="23" t="s">
        <v>42</v>
      </c>
      <c r="H28" s="21" t="s">
        <v>461</v>
      </c>
      <c r="I28" s="21" t="s">
        <v>45</v>
      </c>
      <c r="J28" s="21" t="s">
        <v>23</v>
      </c>
      <c r="K28" s="21" t="s">
        <v>393</v>
      </c>
      <c r="L28" s="21" t="s">
        <v>393</v>
      </c>
      <c r="M28" s="24" t="s">
        <v>462</v>
      </c>
      <c r="N28" s="25">
        <v>797920</v>
      </c>
      <c r="O28" s="26" t="s">
        <v>685</v>
      </c>
      <c r="P28" s="27" t="str">
        <f t="shared" si="0"/>
        <v>17H-0008692</v>
      </c>
      <c r="Q28" s="28"/>
      <c r="R28" s="29" t="str">
        <f t="shared" si="1"/>
        <v>18T4</v>
      </c>
      <c r="S28" s="30">
        <v>35520</v>
      </c>
      <c r="T28" s="31" t="b">
        <f t="shared" si="2"/>
        <v>0</v>
      </c>
      <c r="U28" s="32"/>
      <c r="V28" s="32"/>
      <c r="W28" s="32"/>
      <c r="X28" s="32"/>
      <c r="Y28" s="32"/>
      <c r="Z28" s="32"/>
    </row>
    <row r="29" spans="1:26" s="33" customFormat="1" ht="21" customHeight="1" x14ac:dyDescent="0.25">
      <c r="A29" s="21">
        <v>22</v>
      </c>
      <c r="B29" s="21"/>
      <c r="C29" s="21"/>
      <c r="D29" s="21" t="s">
        <v>463</v>
      </c>
      <c r="E29" s="21" t="s">
        <v>459</v>
      </c>
      <c r="F29" s="22" t="s">
        <v>460</v>
      </c>
      <c r="G29" s="23" t="s">
        <v>42</v>
      </c>
      <c r="H29" s="21" t="s">
        <v>461</v>
      </c>
      <c r="I29" s="21" t="s">
        <v>45</v>
      </c>
      <c r="J29" s="21" t="s">
        <v>23</v>
      </c>
      <c r="K29" s="21" t="s">
        <v>393</v>
      </c>
      <c r="L29" s="21" t="s">
        <v>393</v>
      </c>
      <c r="M29" s="24" t="s">
        <v>25</v>
      </c>
      <c r="N29" s="25">
        <v>50000</v>
      </c>
      <c r="O29" s="26" t="s">
        <v>686</v>
      </c>
      <c r="P29" s="27" t="str">
        <f t="shared" si="0"/>
        <v>SLL</v>
      </c>
      <c r="Q29" s="28"/>
      <c r="R29" s="29" t="str">
        <f t="shared" si="1"/>
        <v>18T4</v>
      </c>
      <c r="S29" s="30">
        <v>35521</v>
      </c>
      <c r="T29" s="31" t="b">
        <f t="shared" si="2"/>
        <v>0</v>
      </c>
      <c r="U29" s="32"/>
      <c r="V29" s="32"/>
      <c r="W29" s="32"/>
      <c r="X29" s="32"/>
      <c r="Y29" s="32"/>
      <c r="Z29" s="32"/>
    </row>
    <row r="30" spans="1:26" s="33" customFormat="1" ht="21" customHeight="1" x14ac:dyDescent="0.25">
      <c r="A30" s="21">
        <v>23</v>
      </c>
      <c r="B30" s="21"/>
      <c r="C30" s="21"/>
      <c r="D30" s="21" t="s">
        <v>464</v>
      </c>
      <c r="E30" s="21" t="s">
        <v>465</v>
      </c>
      <c r="F30" s="22" t="s">
        <v>466</v>
      </c>
      <c r="G30" s="23" t="s">
        <v>42</v>
      </c>
      <c r="H30" s="21" t="s">
        <v>467</v>
      </c>
      <c r="I30" s="21" t="s">
        <v>468</v>
      </c>
      <c r="J30" s="21" t="s">
        <v>26</v>
      </c>
      <c r="K30" s="21" t="s">
        <v>393</v>
      </c>
      <c r="L30" s="21" t="s">
        <v>393</v>
      </c>
      <c r="M30" s="24" t="s">
        <v>89</v>
      </c>
      <c r="N30" s="25">
        <v>80000</v>
      </c>
      <c r="O30" s="26" t="s">
        <v>89</v>
      </c>
      <c r="P30" s="27" t="str">
        <f t="shared" si="0"/>
        <v>TLHK</v>
      </c>
      <c r="Q30" s="28"/>
      <c r="R30" s="29" t="str">
        <f t="shared" si="1"/>
        <v>17C1</v>
      </c>
      <c r="S30" s="30">
        <v>35522</v>
      </c>
      <c r="T30" s="31" t="b">
        <f t="shared" si="2"/>
        <v>0</v>
      </c>
      <c r="U30" s="32"/>
      <c r="V30" s="32"/>
      <c r="W30" s="32"/>
      <c r="X30" s="32"/>
      <c r="Y30" s="32"/>
      <c r="Z30" s="32"/>
    </row>
    <row r="31" spans="1:26" s="33" customFormat="1" ht="21" customHeight="1" x14ac:dyDescent="0.25">
      <c r="A31" s="21">
        <v>24</v>
      </c>
      <c r="B31" s="21"/>
      <c r="C31" s="21"/>
      <c r="D31" s="21" t="s">
        <v>469</v>
      </c>
      <c r="E31" s="21" t="s">
        <v>262</v>
      </c>
      <c r="F31" s="22" t="s">
        <v>263</v>
      </c>
      <c r="G31" s="23" t="s">
        <v>264</v>
      </c>
      <c r="H31" s="21" t="s">
        <v>265</v>
      </c>
      <c r="I31" s="21" t="s">
        <v>48</v>
      </c>
      <c r="J31" s="21" t="s">
        <v>23</v>
      </c>
      <c r="K31" s="21" t="s">
        <v>393</v>
      </c>
      <c r="L31" s="21" t="s">
        <v>393</v>
      </c>
      <c r="M31" s="24" t="s">
        <v>470</v>
      </c>
      <c r="N31" s="25">
        <v>131355</v>
      </c>
      <c r="O31" s="26" t="s">
        <v>470</v>
      </c>
      <c r="P31" s="27" t="str">
        <f t="shared" si="0"/>
        <v>BHYT 3T</v>
      </c>
      <c r="Q31" s="28"/>
      <c r="R31" s="29" t="str">
        <f t="shared" si="1"/>
        <v>18T4</v>
      </c>
      <c r="S31" s="30">
        <v>35523</v>
      </c>
      <c r="T31" s="31" t="b">
        <f t="shared" si="2"/>
        <v>0</v>
      </c>
      <c r="U31" s="32"/>
      <c r="V31" s="32"/>
      <c r="W31" s="32"/>
      <c r="X31" s="32"/>
      <c r="Y31" s="32"/>
      <c r="Z31" s="32"/>
    </row>
    <row r="32" spans="1:26" s="33" customFormat="1" ht="21" customHeight="1" x14ac:dyDescent="0.25">
      <c r="A32" s="21">
        <v>25</v>
      </c>
      <c r="B32" s="21"/>
      <c r="C32" s="21"/>
      <c r="D32" s="21" t="s">
        <v>471</v>
      </c>
      <c r="E32" s="21" t="s">
        <v>472</v>
      </c>
      <c r="F32" s="22" t="s">
        <v>473</v>
      </c>
      <c r="G32" s="23" t="s">
        <v>474</v>
      </c>
      <c r="H32" s="21" t="s">
        <v>475</v>
      </c>
      <c r="I32" s="21" t="s">
        <v>22</v>
      </c>
      <c r="J32" s="21" t="s">
        <v>23</v>
      </c>
      <c r="K32" s="21" t="s">
        <v>393</v>
      </c>
      <c r="L32" s="21" t="s">
        <v>393</v>
      </c>
      <c r="M32" s="24" t="s">
        <v>476</v>
      </c>
      <c r="N32" s="25">
        <v>797920</v>
      </c>
      <c r="O32" s="26" t="s">
        <v>685</v>
      </c>
      <c r="P32" s="27" t="str">
        <f t="shared" si="0"/>
        <v>17H-0008693</v>
      </c>
      <c r="Q32" s="28"/>
      <c r="R32" s="29" t="str">
        <f t="shared" si="1"/>
        <v>18T4</v>
      </c>
      <c r="S32" s="30">
        <v>35524</v>
      </c>
      <c r="T32" s="31" t="b">
        <f t="shared" si="2"/>
        <v>0</v>
      </c>
      <c r="U32" s="32"/>
      <c r="V32" s="32"/>
      <c r="W32" s="32"/>
      <c r="X32" s="32"/>
      <c r="Y32" s="32"/>
      <c r="Z32" s="32"/>
    </row>
    <row r="33" spans="1:26" s="33" customFormat="1" ht="21" customHeight="1" x14ac:dyDescent="0.25">
      <c r="A33" s="21">
        <v>26</v>
      </c>
      <c r="B33" s="21"/>
      <c r="C33" s="21"/>
      <c r="D33" s="21" t="s">
        <v>477</v>
      </c>
      <c r="E33" s="21" t="s">
        <v>472</v>
      </c>
      <c r="F33" s="22" t="s">
        <v>473</v>
      </c>
      <c r="G33" s="23" t="s">
        <v>474</v>
      </c>
      <c r="H33" s="21" t="s">
        <v>475</v>
      </c>
      <c r="I33" s="21" t="s">
        <v>22</v>
      </c>
      <c r="J33" s="21" t="s">
        <v>23</v>
      </c>
      <c r="K33" s="21" t="s">
        <v>393</v>
      </c>
      <c r="L33" s="21" t="s">
        <v>393</v>
      </c>
      <c r="M33" s="24" t="s">
        <v>25</v>
      </c>
      <c r="N33" s="25">
        <v>50000</v>
      </c>
      <c r="O33" s="26" t="s">
        <v>25</v>
      </c>
      <c r="P33" s="27" t="str">
        <f t="shared" si="0"/>
        <v>SLL</v>
      </c>
      <c r="Q33" s="28"/>
      <c r="R33" s="29" t="str">
        <f t="shared" si="1"/>
        <v>18T4</v>
      </c>
      <c r="S33" s="30">
        <v>35525</v>
      </c>
      <c r="T33" s="31" t="b">
        <f t="shared" si="2"/>
        <v>0</v>
      </c>
      <c r="U33" s="32"/>
      <c r="V33" s="32"/>
      <c r="W33" s="32"/>
      <c r="X33" s="32"/>
      <c r="Y33" s="32"/>
      <c r="Z33" s="32"/>
    </row>
    <row r="34" spans="1:26" s="33" customFormat="1" ht="21" customHeight="1" x14ac:dyDescent="0.25">
      <c r="A34" s="21">
        <v>27</v>
      </c>
      <c r="B34" s="21"/>
      <c r="C34" s="21"/>
      <c r="D34" s="21" t="s">
        <v>478</v>
      </c>
      <c r="E34" s="21" t="s">
        <v>479</v>
      </c>
      <c r="F34" s="22" t="s">
        <v>480</v>
      </c>
      <c r="G34" s="23" t="s">
        <v>481</v>
      </c>
      <c r="H34" s="21" t="s">
        <v>356</v>
      </c>
      <c r="I34" s="21" t="s">
        <v>222</v>
      </c>
      <c r="J34" s="21" t="s">
        <v>23</v>
      </c>
      <c r="K34" s="21" t="s">
        <v>393</v>
      </c>
      <c r="L34" s="21" t="s">
        <v>393</v>
      </c>
      <c r="M34" s="24" t="s">
        <v>482</v>
      </c>
      <c r="N34" s="25">
        <v>797920</v>
      </c>
      <c r="O34" s="26" t="s">
        <v>685</v>
      </c>
      <c r="P34" s="27" t="str">
        <f t="shared" si="0"/>
        <v>17H-0008694</v>
      </c>
      <c r="Q34" s="28"/>
      <c r="R34" s="29" t="str">
        <f t="shared" si="1"/>
        <v>18T4</v>
      </c>
      <c r="S34" s="30">
        <v>35526</v>
      </c>
      <c r="T34" s="31" t="b">
        <f t="shared" si="2"/>
        <v>0</v>
      </c>
      <c r="U34" s="32"/>
      <c r="V34" s="32"/>
      <c r="W34" s="32"/>
      <c r="X34" s="32"/>
      <c r="Y34" s="32"/>
      <c r="Z34" s="32"/>
    </row>
    <row r="35" spans="1:26" s="33" customFormat="1" ht="21" customHeight="1" x14ac:dyDescent="0.25">
      <c r="A35" s="21">
        <v>28</v>
      </c>
      <c r="B35" s="21"/>
      <c r="C35" s="21"/>
      <c r="D35" s="21" t="s">
        <v>483</v>
      </c>
      <c r="E35" s="21" t="s">
        <v>479</v>
      </c>
      <c r="F35" s="22" t="s">
        <v>480</v>
      </c>
      <c r="G35" s="23" t="s">
        <v>481</v>
      </c>
      <c r="H35" s="21" t="s">
        <v>356</v>
      </c>
      <c r="I35" s="21" t="s">
        <v>222</v>
      </c>
      <c r="J35" s="21" t="s">
        <v>23</v>
      </c>
      <c r="K35" s="21" t="s">
        <v>393</v>
      </c>
      <c r="L35" s="21" t="s">
        <v>393</v>
      </c>
      <c r="M35" s="24" t="s">
        <v>25</v>
      </c>
      <c r="N35" s="25">
        <v>50000</v>
      </c>
      <c r="O35" s="26" t="s">
        <v>25</v>
      </c>
      <c r="P35" s="27" t="str">
        <f t="shared" si="0"/>
        <v>SLL</v>
      </c>
      <c r="Q35" s="28"/>
      <c r="R35" s="29" t="str">
        <f t="shared" si="1"/>
        <v>18T4</v>
      </c>
      <c r="S35" s="30">
        <v>35527</v>
      </c>
      <c r="T35" s="31" t="b">
        <f t="shared" si="2"/>
        <v>0</v>
      </c>
      <c r="U35" s="32"/>
      <c r="V35" s="32"/>
      <c r="W35" s="32"/>
      <c r="X35" s="32"/>
      <c r="Y35" s="32"/>
      <c r="Z35" s="32"/>
    </row>
    <row r="36" spans="1:26" s="33" customFormat="1" ht="21" customHeight="1" x14ac:dyDescent="0.25">
      <c r="A36" s="21">
        <v>29</v>
      </c>
      <c r="B36" s="21"/>
      <c r="C36" s="21"/>
      <c r="D36" s="21" t="s">
        <v>484</v>
      </c>
      <c r="E36" s="21" t="s">
        <v>485</v>
      </c>
      <c r="F36" s="22" t="s">
        <v>486</v>
      </c>
      <c r="G36" s="23" t="s">
        <v>487</v>
      </c>
      <c r="H36" s="21" t="s">
        <v>488</v>
      </c>
      <c r="I36" s="21" t="s">
        <v>50</v>
      </c>
      <c r="J36" s="21" t="s">
        <v>23</v>
      </c>
      <c r="K36" s="21" t="s">
        <v>393</v>
      </c>
      <c r="L36" s="21" t="s">
        <v>393</v>
      </c>
      <c r="M36" s="24" t="s">
        <v>489</v>
      </c>
      <c r="N36" s="25">
        <v>797920</v>
      </c>
      <c r="O36" s="26" t="s">
        <v>685</v>
      </c>
      <c r="P36" s="27" t="str">
        <f t="shared" si="0"/>
        <v>17H-0008695</v>
      </c>
      <c r="Q36" s="28"/>
      <c r="R36" s="29" t="str">
        <f t="shared" si="1"/>
        <v>18T4</v>
      </c>
      <c r="S36" s="30">
        <v>35528</v>
      </c>
      <c r="T36" s="31" t="b">
        <f t="shared" si="2"/>
        <v>0</v>
      </c>
      <c r="U36" s="32"/>
      <c r="V36" s="32"/>
      <c r="W36" s="32"/>
      <c r="X36" s="32"/>
      <c r="Y36" s="32"/>
      <c r="Z36" s="32"/>
    </row>
    <row r="37" spans="1:26" s="33" customFormat="1" ht="21" customHeight="1" x14ac:dyDescent="0.25">
      <c r="A37" s="21">
        <v>30</v>
      </c>
      <c r="B37" s="21"/>
      <c r="C37" s="21"/>
      <c r="D37" s="21" t="s">
        <v>490</v>
      </c>
      <c r="E37" s="21" t="s">
        <v>485</v>
      </c>
      <c r="F37" s="22" t="s">
        <v>486</v>
      </c>
      <c r="G37" s="23" t="s">
        <v>487</v>
      </c>
      <c r="H37" s="21" t="s">
        <v>488</v>
      </c>
      <c r="I37" s="21" t="s">
        <v>50</v>
      </c>
      <c r="J37" s="21" t="s">
        <v>23</v>
      </c>
      <c r="K37" s="21" t="s">
        <v>393</v>
      </c>
      <c r="L37" s="21" t="s">
        <v>393</v>
      </c>
      <c r="M37" s="24" t="s">
        <v>25</v>
      </c>
      <c r="N37" s="25">
        <v>50000</v>
      </c>
      <c r="O37" s="26" t="s">
        <v>25</v>
      </c>
      <c r="P37" s="27" t="str">
        <f t="shared" si="0"/>
        <v>SLL</v>
      </c>
      <c r="Q37" s="28"/>
      <c r="R37" s="29" t="str">
        <f t="shared" si="1"/>
        <v>18T4</v>
      </c>
      <c r="S37" s="30">
        <v>35529</v>
      </c>
      <c r="T37" s="31" t="b">
        <f t="shared" si="2"/>
        <v>0</v>
      </c>
      <c r="U37" s="32"/>
      <c r="V37" s="32"/>
      <c r="W37" s="32"/>
      <c r="X37" s="32"/>
      <c r="Y37" s="32"/>
      <c r="Z37" s="32"/>
    </row>
    <row r="38" spans="1:26" s="33" customFormat="1" ht="21" customHeight="1" x14ac:dyDescent="0.25">
      <c r="A38" s="21">
        <v>31</v>
      </c>
      <c r="B38" s="21"/>
      <c r="C38" s="21"/>
      <c r="D38" s="21" t="s">
        <v>491</v>
      </c>
      <c r="E38" s="21" t="s">
        <v>492</v>
      </c>
      <c r="F38" s="22" t="s">
        <v>493</v>
      </c>
      <c r="G38" s="23" t="s">
        <v>425</v>
      </c>
      <c r="H38" s="21" t="s">
        <v>494</v>
      </c>
      <c r="I38" s="21" t="s">
        <v>495</v>
      </c>
      <c r="J38" s="21" t="s">
        <v>23</v>
      </c>
      <c r="K38" s="21" t="s">
        <v>393</v>
      </c>
      <c r="L38" s="21" t="s">
        <v>393</v>
      </c>
      <c r="M38" s="24" t="s">
        <v>496</v>
      </c>
      <c r="N38" s="25">
        <v>797920</v>
      </c>
      <c r="O38" s="26" t="s">
        <v>685</v>
      </c>
      <c r="P38" s="27" t="str">
        <f t="shared" si="0"/>
        <v>17H-0008696</v>
      </c>
      <c r="Q38" s="28"/>
      <c r="R38" s="29" t="str">
        <f t="shared" si="1"/>
        <v>18T4</v>
      </c>
      <c r="S38" s="30">
        <v>35530</v>
      </c>
      <c r="T38" s="31" t="b">
        <f t="shared" si="2"/>
        <v>0</v>
      </c>
      <c r="U38" s="32"/>
      <c r="V38" s="32"/>
      <c r="W38" s="32"/>
      <c r="X38" s="32"/>
      <c r="Y38" s="32"/>
      <c r="Z38" s="32"/>
    </row>
    <row r="39" spans="1:26" s="33" customFormat="1" ht="21" customHeight="1" x14ac:dyDescent="0.25">
      <c r="A39" s="21">
        <v>32</v>
      </c>
      <c r="B39" s="21"/>
      <c r="C39" s="21"/>
      <c r="D39" s="21" t="s">
        <v>497</v>
      </c>
      <c r="E39" s="21" t="s">
        <v>492</v>
      </c>
      <c r="F39" s="22" t="s">
        <v>493</v>
      </c>
      <c r="G39" s="23" t="s">
        <v>425</v>
      </c>
      <c r="H39" s="21" t="s">
        <v>494</v>
      </c>
      <c r="I39" s="21" t="s">
        <v>495</v>
      </c>
      <c r="J39" s="21" t="s">
        <v>23</v>
      </c>
      <c r="K39" s="21" t="s">
        <v>393</v>
      </c>
      <c r="L39" s="21" t="s">
        <v>393</v>
      </c>
      <c r="M39" s="24" t="s">
        <v>25</v>
      </c>
      <c r="N39" s="25">
        <v>50000</v>
      </c>
      <c r="O39" s="26" t="s">
        <v>25</v>
      </c>
      <c r="P39" s="27" t="str">
        <f t="shared" si="0"/>
        <v>SLL</v>
      </c>
      <c r="Q39" s="28"/>
      <c r="R39" s="29" t="str">
        <f t="shared" si="1"/>
        <v>18T4</v>
      </c>
      <c r="S39" s="30">
        <v>35531</v>
      </c>
      <c r="T39" s="31" t="b">
        <f t="shared" si="2"/>
        <v>0</v>
      </c>
      <c r="U39" s="32"/>
      <c r="V39" s="32"/>
      <c r="W39" s="32"/>
      <c r="X39" s="32"/>
      <c r="Y39" s="32"/>
      <c r="Z39" s="32"/>
    </row>
    <row r="40" spans="1:26" s="33" customFormat="1" ht="21" customHeight="1" x14ac:dyDescent="0.25">
      <c r="A40" s="21">
        <v>33</v>
      </c>
      <c r="B40" s="21"/>
      <c r="C40" s="21"/>
      <c r="D40" s="21" t="s">
        <v>498</v>
      </c>
      <c r="E40" s="21" t="s">
        <v>499</v>
      </c>
      <c r="F40" s="22" t="s">
        <v>500</v>
      </c>
      <c r="G40" s="23" t="s">
        <v>41</v>
      </c>
      <c r="H40" s="21" t="s">
        <v>501</v>
      </c>
      <c r="I40" s="21" t="s">
        <v>57</v>
      </c>
      <c r="J40" s="21" t="s">
        <v>23</v>
      </c>
      <c r="K40" s="21" t="s">
        <v>393</v>
      </c>
      <c r="L40" s="21" t="s">
        <v>393</v>
      </c>
      <c r="M40" s="24" t="s">
        <v>502</v>
      </c>
      <c r="N40" s="25">
        <v>797920</v>
      </c>
      <c r="O40" s="26" t="s">
        <v>685</v>
      </c>
      <c r="P40" s="27" t="str">
        <f t="shared" si="0"/>
        <v>17H-0008697</v>
      </c>
      <c r="Q40" s="28"/>
      <c r="R40" s="29" t="str">
        <f t="shared" si="1"/>
        <v>18T4</v>
      </c>
      <c r="S40" s="30">
        <v>35532</v>
      </c>
      <c r="T40" s="31" t="b">
        <f t="shared" si="2"/>
        <v>0</v>
      </c>
      <c r="U40" s="32"/>
      <c r="V40" s="32"/>
      <c r="W40" s="32"/>
      <c r="X40" s="32"/>
      <c r="Y40" s="32"/>
      <c r="Z40" s="32"/>
    </row>
    <row r="41" spans="1:26" s="33" customFormat="1" ht="21" customHeight="1" x14ac:dyDescent="0.25">
      <c r="A41" s="21">
        <v>34</v>
      </c>
      <c r="B41" s="21"/>
      <c r="C41" s="21"/>
      <c r="D41" s="21" t="s">
        <v>503</v>
      </c>
      <c r="E41" s="21" t="s">
        <v>499</v>
      </c>
      <c r="F41" s="22" t="s">
        <v>500</v>
      </c>
      <c r="G41" s="23" t="s">
        <v>41</v>
      </c>
      <c r="H41" s="21" t="s">
        <v>501</v>
      </c>
      <c r="I41" s="21" t="s">
        <v>57</v>
      </c>
      <c r="J41" s="21" t="s">
        <v>23</v>
      </c>
      <c r="K41" s="21" t="s">
        <v>393</v>
      </c>
      <c r="L41" s="21" t="s">
        <v>393</v>
      </c>
      <c r="M41" s="24" t="s">
        <v>25</v>
      </c>
      <c r="N41" s="25">
        <v>50000</v>
      </c>
      <c r="O41" s="26" t="s">
        <v>25</v>
      </c>
      <c r="P41" s="27" t="str">
        <f t="shared" si="0"/>
        <v>SLL</v>
      </c>
      <c r="Q41" s="28"/>
      <c r="R41" s="29" t="str">
        <f t="shared" si="1"/>
        <v>18T4</v>
      </c>
      <c r="S41" s="30">
        <v>35533</v>
      </c>
      <c r="T41" s="31" t="b">
        <f t="shared" si="2"/>
        <v>0</v>
      </c>
      <c r="U41" s="32"/>
      <c r="V41" s="32"/>
      <c r="W41" s="32"/>
      <c r="X41" s="32"/>
      <c r="Y41" s="32"/>
      <c r="Z41" s="32"/>
    </row>
    <row r="42" spans="1:26" s="33" customFormat="1" ht="21" customHeight="1" x14ac:dyDescent="0.25">
      <c r="A42" s="21">
        <v>35</v>
      </c>
      <c r="B42" s="21"/>
      <c r="C42" s="21"/>
      <c r="D42" s="21" t="s">
        <v>504</v>
      </c>
      <c r="E42" s="21" t="s">
        <v>505</v>
      </c>
      <c r="F42" s="22" t="s">
        <v>506</v>
      </c>
      <c r="G42" s="23" t="s">
        <v>507</v>
      </c>
      <c r="H42" s="21" t="s">
        <v>508</v>
      </c>
      <c r="I42" s="21" t="s">
        <v>222</v>
      </c>
      <c r="J42" s="21" t="s">
        <v>23</v>
      </c>
      <c r="K42" s="21" t="s">
        <v>393</v>
      </c>
      <c r="L42" s="21" t="s">
        <v>393</v>
      </c>
      <c r="M42" s="24" t="s">
        <v>509</v>
      </c>
      <c r="N42" s="25">
        <v>797920</v>
      </c>
      <c r="O42" s="26" t="s">
        <v>685</v>
      </c>
      <c r="P42" s="27" t="str">
        <f t="shared" si="0"/>
        <v>17H-0008698</v>
      </c>
      <c r="Q42" s="28"/>
      <c r="R42" s="29" t="str">
        <f t="shared" si="1"/>
        <v>18T4</v>
      </c>
      <c r="S42" s="30">
        <v>35534</v>
      </c>
      <c r="T42" s="31" t="b">
        <f t="shared" si="2"/>
        <v>0</v>
      </c>
      <c r="U42" s="32"/>
      <c r="V42" s="32"/>
      <c r="W42" s="32"/>
      <c r="X42" s="32"/>
      <c r="Y42" s="32"/>
      <c r="Z42" s="32"/>
    </row>
    <row r="43" spans="1:26" s="33" customFormat="1" ht="21" customHeight="1" x14ac:dyDescent="0.25">
      <c r="A43" s="21">
        <v>36</v>
      </c>
      <c r="B43" s="21"/>
      <c r="C43" s="21"/>
      <c r="D43" s="21" t="s">
        <v>510</v>
      </c>
      <c r="E43" s="21" t="s">
        <v>505</v>
      </c>
      <c r="F43" s="22" t="s">
        <v>506</v>
      </c>
      <c r="G43" s="23" t="s">
        <v>507</v>
      </c>
      <c r="H43" s="21" t="s">
        <v>508</v>
      </c>
      <c r="I43" s="21" t="s">
        <v>222</v>
      </c>
      <c r="J43" s="21" t="s">
        <v>23</v>
      </c>
      <c r="K43" s="21" t="s">
        <v>393</v>
      </c>
      <c r="L43" s="21" t="s">
        <v>393</v>
      </c>
      <c r="M43" s="24" t="s">
        <v>25</v>
      </c>
      <c r="N43" s="25">
        <v>50000</v>
      </c>
      <c r="O43" s="26" t="s">
        <v>25</v>
      </c>
      <c r="P43" s="27" t="str">
        <f t="shared" si="0"/>
        <v>SLL</v>
      </c>
      <c r="Q43" s="28"/>
      <c r="R43" s="29" t="str">
        <f t="shared" si="1"/>
        <v>18T4</v>
      </c>
      <c r="S43" s="30">
        <v>35535</v>
      </c>
      <c r="T43" s="31" t="b">
        <f t="shared" si="2"/>
        <v>0</v>
      </c>
      <c r="U43" s="32"/>
      <c r="V43" s="32"/>
      <c r="W43" s="32"/>
      <c r="X43" s="32"/>
      <c r="Y43" s="32"/>
      <c r="Z43" s="32"/>
    </row>
    <row r="44" spans="1:26" s="33" customFormat="1" ht="21" customHeight="1" x14ac:dyDescent="0.25">
      <c r="A44" s="21">
        <v>37</v>
      </c>
      <c r="B44" s="21"/>
      <c r="C44" s="21"/>
      <c r="D44" s="21" t="s">
        <v>511</v>
      </c>
      <c r="E44" s="21" t="s">
        <v>512</v>
      </c>
      <c r="F44" s="22" t="s">
        <v>513</v>
      </c>
      <c r="G44" s="23" t="s">
        <v>151</v>
      </c>
      <c r="H44" s="21" t="s">
        <v>514</v>
      </c>
      <c r="I44" s="21" t="s">
        <v>169</v>
      </c>
      <c r="J44" s="21" t="s">
        <v>23</v>
      </c>
      <c r="K44" s="21" t="s">
        <v>393</v>
      </c>
      <c r="L44" s="21" t="s">
        <v>393</v>
      </c>
      <c r="M44" s="24" t="s">
        <v>515</v>
      </c>
      <c r="N44" s="25">
        <v>797920</v>
      </c>
      <c r="O44" s="26" t="s">
        <v>685</v>
      </c>
      <c r="P44" s="27" t="str">
        <f t="shared" si="0"/>
        <v>17H-0008699</v>
      </c>
      <c r="Q44" s="28"/>
      <c r="R44" s="29" t="str">
        <f t="shared" si="1"/>
        <v>18T4</v>
      </c>
      <c r="S44" s="30">
        <v>35536</v>
      </c>
      <c r="T44" s="31" t="b">
        <f t="shared" si="2"/>
        <v>0</v>
      </c>
      <c r="U44" s="32"/>
      <c r="V44" s="32"/>
      <c r="W44" s="32"/>
      <c r="X44" s="32"/>
      <c r="Y44" s="32"/>
      <c r="Z44" s="32"/>
    </row>
    <row r="45" spans="1:26" s="33" customFormat="1" ht="21" customHeight="1" x14ac:dyDescent="0.25">
      <c r="A45" s="21">
        <v>38</v>
      </c>
      <c r="B45" s="21"/>
      <c r="C45" s="21"/>
      <c r="D45" s="21" t="s">
        <v>516</v>
      </c>
      <c r="E45" s="21" t="s">
        <v>512</v>
      </c>
      <c r="F45" s="22" t="s">
        <v>513</v>
      </c>
      <c r="G45" s="23" t="s">
        <v>151</v>
      </c>
      <c r="H45" s="21" t="s">
        <v>514</v>
      </c>
      <c r="I45" s="21" t="s">
        <v>169</v>
      </c>
      <c r="J45" s="21" t="s">
        <v>23</v>
      </c>
      <c r="K45" s="21" t="s">
        <v>393</v>
      </c>
      <c r="L45" s="21" t="s">
        <v>393</v>
      </c>
      <c r="M45" s="24" t="s">
        <v>25</v>
      </c>
      <c r="N45" s="25">
        <v>50000</v>
      </c>
      <c r="O45" s="26" t="s">
        <v>25</v>
      </c>
      <c r="P45" s="27" t="str">
        <f t="shared" si="0"/>
        <v>SLL</v>
      </c>
      <c r="Q45" s="28"/>
      <c r="R45" s="29" t="str">
        <f t="shared" si="1"/>
        <v>18T4</v>
      </c>
      <c r="S45" s="30">
        <v>35537</v>
      </c>
      <c r="T45" s="31" t="b">
        <f t="shared" si="2"/>
        <v>0</v>
      </c>
      <c r="U45" s="32"/>
      <c r="V45" s="32"/>
      <c r="W45" s="32"/>
      <c r="X45" s="32"/>
      <c r="Y45" s="32"/>
      <c r="Z45" s="32"/>
    </row>
    <row r="46" spans="1:26" s="33" customFormat="1" ht="21" customHeight="1" x14ac:dyDescent="0.25">
      <c r="A46" s="21">
        <v>39</v>
      </c>
      <c r="B46" s="21"/>
      <c r="C46" s="21"/>
      <c r="D46" s="21" t="s">
        <v>517</v>
      </c>
      <c r="E46" s="21" t="s">
        <v>518</v>
      </c>
      <c r="F46" s="22" t="s">
        <v>519</v>
      </c>
      <c r="G46" s="23" t="s">
        <v>151</v>
      </c>
      <c r="H46" s="21" t="s">
        <v>520</v>
      </c>
      <c r="I46" s="21" t="s">
        <v>22</v>
      </c>
      <c r="J46" s="21" t="s">
        <v>23</v>
      </c>
      <c r="K46" s="21" t="s">
        <v>393</v>
      </c>
      <c r="L46" s="21" t="s">
        <v>393</v>
      </c>
      <c r="M46" s="24" t="s">
        <v>521</v>
      </c>
      <c r="N46" s="25">
        <v>797920</v>
      </c>
      <c r="O46" s="26" t="s">
        <v>685</v>
      </c>
      <c r="P46" s="27" t="str">
        <f t="shared" si="0"/>
        <v>17H-0008700</v>
      </c>
      <c r="Q46" s="28"/>
      <c r="R46" s="29" t="str">
        <f t="shared" si="1"/>
        <v>18T4</v>
      </c>
      <c r="S46" s="30">
        <v>35538</v>
      </c>
      <c r="T46" s="31" t="b">
        <f t="shared" si="2"/>
        <v>0</v>
      </c>
      <c r="U46" s="32"/>
      <c r="V46" s="32"/>
      <c r="W46" s="32"/>
      <c r="X46" s="32"/>
      <c r="Y46" s="32"/>
      <c r="Z46" s="32"/>
    </row>
    <row r="47" spans="1:26" s="33" customFormat="1" ht="21" customHeight="1" x14ac:dyDescent="0.25">
      <c r="A47" s="21">
        <v>40</v>
      </c>
      <c r="B47" s="21"/>
      <c r="C47" s="21"/>
      <c r="D47" s="21" t="s">
        <v>522</v>
      </c>
      <c r="E47" s="21" t="s">
        <v>518</v>
      </c>
      <c r="F47" s="22" t="s">
        <v>519</v>
      </c>
      <c r="G47" s="23" t="s">
        <v>151</v>
      </c>
      <c r="H47" s="21" t="s">
        <v>520</v>
      </c>
      <c r="I47" s="21" t="s">
        <v>22</v>
      </c>
      <c r="J47" s="21" t="s">
        <v>23</v>
      </c>
      <c r="K47" s="21" t="s">
        <v>393</v>
      </c>
      <c r="L47" s="21" t="s">
        <v>393</v>
      </c>
      <c r="M47" s="24" t="s">
        <v>25</v>
      </c>
      <c r="N47" s="25">
        <v>50000</v>
      </c>
      <c r="O47" s="26" t="s">
        <v>25</v>
      </c>
      <c r="P47" s="27" t="str">
        <f t="shared" si="0"/>
        <v>SLL</v>
      </c>
      <c r="Q47" s="28"/>
      <c r="R47" s="29" t="str">
        <f t="shared" si="1"/>
        <v>18T4</v>
      </c>
      <c r="S47" s="30">
        <v>35539</v>
      </c>
      <c r="T47" s="31" t="b">
        <f t="shared" si="2"/>
        <v>0</v>
      </c>
      <c r="U47" s="32"/>
      <c r="V47" s="32"/>
      <c r="W47" s="32"/>
      <c r="X47" s="32"/>
      <c r="Y47" s="32"/>
      <c r="Z47" s="32"/>
    </row>
    <row r="48" spans="1:26" s="33" customFormat="1" ht="21" customHeight="1" x14ac:dyDescent="0.25">
      <c r="A48" s="21">
        <v>41</v>
      </c>
      <c r="B48" s="21"/>
      <c r="C48" s="21"/>
      <c r="D48" s="21" t="s">
        <v>523</v>
      </c>
      <c r="E48" s="21" t="s">
        <v>524</v>
      </c>
      <c r="F48" s="22" t="s">
        <v>525</v>
      </c>
      <c r="G48" s="23" t="s">
        <v>42</v>
      </c>
      <c r="H48" s="21" t="s">
        <v>526</v>
      </c>
      <c r="I48" s="21" t="s">
        <v>57</v>
      </c>
      <c r="J48" s="21" t="s">
        <v>23</v>
      </c>
      <c r="K48" s="21" t="s">
        <v>393</v>
      </c>
      <c r="L48" s="21" t="s">
        <v>393</v>
      </c>
      <c r="M48" s="24" t="s">
        <v>527</v>
      </c>
      <c r="N48" s="25">
        <v>797920</v>
      </c>
      <c r="O48" s="26" t="s">
        <v>685</v>
      </c>
      <c r="P48" s="27" t="str">
        <f t="shared" si="0"/>
        <v>17H-0009037</v>
      </c>
      <c r="Q48" s="28"/>
      <c r="R48" s="29" t="str">
        <f t="shared" si="1"/>
        <v>18T4</v>
      </c>
      <c r="S48" s="30">
        <v>35540</v>
      </c>
      <c r="T48" s="31" t="b">
        <f t="shared" si="2"/>
        <v>0</v>
      </c>
      <c r="U48" s="32"/>
      <c r="V48" s="32"/>
      <c r="W48" s="32"/>
      <c r="X48" s="32"/>
      <c r="Y48" s="32"/>
      <c r="Z48" s="32"/>
    </row>
    <row r="49" spans="1:26" s="33" customFormat="1" ht="21" customHeight="1" x14ac:dyDescent="0.25">
      <c r="A49" s="21">
        <v>42</v>
      </c>
      <c r="B49" s="21"/>
      <c r="C49" s="21"/>
      <c r="D49" s="21" t="s">
        <v>528</v>
      </c>
      <c r="E49" s="21" t="s">
        <v>524</v>
      </c>
      <c r="F49" s="22" t="s">
        <v>525</v>
      </c>
      <c r="G49" s="23" t="s">
        <v>42</v>
      </c>
      <c r="H49" s="21" t="s">
        <v>526</v>
      </c>
      <c r="I49" s="21" t="s">
        <v>57</v>
      </c>
      <c r="J49" s="21" t="s">
        <v>23</v>
      </c>
      <c r="K49" s="21" t="s">
        <v>393</v>
      </c>
      <c r="L49" s="21" t="s">
        <v>393</v>
      </c>
      <c r="M49" s="24" t="s">
        <v>25</v>
      </c>
      <c r="N49" s="25">
        <v>50000</v>
      </c>
      <c r="O49" s="26" t="s">
        <v>25</v>
      </c>
      <c r="P49" s="27" t="str">
        <f t="shared" si="0"/>
        <v>SLL</v>
      </c>
      <c r="Q49" s="28"/>
      <c r="R49" s="29" t="str">
        <f t="shared" si="1"/>
        <v>18T4</v>
      </c>
      <c r="S49" s="30">
        <v>35541</v>
      </c>
      <c r="T49" s="31" t="b">
        <f t="shared" si="2"/>
        <v>0</v>
      </c>
      <c r="U49" s="32"/>
      <c r="V49" s="32"/>
      <c r="W49" s="32"/>
      <c r="X49" s="32"/>
      <c r="Y49" s="32"/>
      <c r="Z49" s="32"/>
    </row>
    <row r="50" spans="1:26" s="33" customFormat="1" ht="21" customHeight="1" x14ac:dyDescent="0.25">
      <c r="A50" s="21">
        <v>43</v>
      </c>
      <c r="B50" s="21"/>
      <c r="C50" s="21"/>
      <c r="D50" s="21" t="s">
        <v>529</v>
      </c>
      <c r="E50" s="21" t="s">
        <v>530</v>
      </c>
      <c r="F50" s="22" t="s">
        <v>531</v>
      </c>
      <c r="G50" s="23" t="s">
        <v>532</v>
      </c>
      <c r="H50" s="21" t="s">
        <v>533</v>
      </c>
      <c r="I50" s="21" t="s">
        <v>534</v>
      </c>
      <c r="J50" s="21" t="s">
        <v>26</v>
      </c>
      <c r="K50" s="21" t="s">
        <v>393</v>
      </c>
      <c r="L50" s="21" t="s">
        <v>393</v>
      </c>
      <c r="M50" s="24" t="s">
        <v>89</v>
      </c>
      <c r="N50" s="25">
        <v>50000</v>
      </c>
      <c r="O50" s="26" t="s">
        <v>89</v>
      </c>
      <c r="P50" s="27" t="str">
        <f t="shared" si="0"/>
        <v>TLHK</v>
      </c>
      <c r="Q50" s="28"/>
      <c r="R50" s="29" t="str">
        <f t="shared" si="1"/>
        <v>17C1</v>
      </c>
      <c r="S50" s="30">
        <v>35542</v>
      </c>
      <c r="T50" s="31" t="b">
        <f t="shared" si="2"/>
        <v>0</v>
      </c>
      <c r="U50" s="32"/>
      <c r="V50" s="32"/>
      <c r="W50" s="32"/>
      <c r="X50" s="32"/>
      <c r="Y50" s="32"/>
      <c r="Z50" s="32"/>
    </row>
    <row r="51" spans="1:26" s="33" customFormat="1" ht="21" customHeight="1" x14ac:dyDescent="0.25">
      <c r="A51" s="21">
        <v>44</v>
      </c>
      <c r="B51" s="21"/>
      <c r="C51" s="21"/>
      <c r="D51" s="21" t="s">
        <v>535</v>
      </c>
      <c r="E51" s="21" t="s">
        <v>536</v>
      </c>
      <c r="F51" s="22" t="s">
        <v>537</v>
      </c>
      <c r="G51" s="23" t="s">
        <v>189</v>
      </c>
      <c r="H51" s="21" t="s">
        <v>538</v>
      </c>
      <c r="I51" s="21" t="s">
        <v>222</v>
      </c>
      <c r="J51" s="21" t="s">
        <v>23</v>
      </c>
      <c r="K51" s="21" t="s">
        <v>393</v>
      </c>
      <c r="L51" s="21" t="s">
        <v>393</v>
      </c>
      <c r="M51" s="24" t="s">
        <v>539</v>
      </c>
      <c r="N51" s="25">
        <v>797920</v>
      </c>
      <c r="O51" s="26" t="s">
        <v>685</v>
      </c>
      <c r="P51" s="27" t="str">
        <f t="shared" si="0"/>
        <v>17H-0008701</v>
      </c>
      <c r="Q51" s="28"/>
      <c r="R51" s="29" t="str">
        <f t="shared" si="1"/>
        <v>18T4</v>
      </c>
      <c r="S51" s="30">
        <v>35543</v>
      </c>
      <c r="T51" s="31" t="b">
        <f t="shared" si="2"/>
        <v>0</v>
      </c>
      <c r="U51" s="32"/>
      <c r="V51" s="32"/>
      <c r="W51" s="32"/>
      <c r="X51" s="32"/>
      <c r="Y51" s="32"/>
      <c r="Z51" s="32"/>
    </row>
    <row r="52" spans="1:26" s="33" customFormat="1" ht="21" customHeight="1" x14ac:dyDescent="0.25">
      <c r="A52" s="21">
        <v>45</v>
      </c>
      <c r="B52" s="21"/>
      <c r="C52" s="21"/>
      <c r="D52" s="21" t="s">
        <v>540</v>
      </c>
      <c r="E52" s="21" t="s">
        <v>541</v>
      </c>
      <c r="F52" s="22" t="s">
        <v>161</v>
      </c>
      <c r="G52" s="23" t="s">
        <v>542</v>
      </c>
      <c r="H52" s="21" t="s">
        <v>543</v>
      </c>
      <c r="I52" s="21" t="s">
        <v>22</v>
      </c>
      <c r="J52" s="21" t="s">
        <v>23</v>
      </c>
      <c r="K52" s="21" t="s">
        <v>393</v>
      </c>
      <c r="L52" s="21" t="s">
        <v>393</v>
      </c>
      <c r="M52" s="24" t="s">
        <v>544</v>
      </c>
      <c r="N52" s="25">
        <v>797920</v>
      </c>
      <c r="O52" s="26" t="s">
        <v>685</v>
      </c>
      <c r="P52" s="27" t="str">
        <f t="shared" si="0"/>
        <v>17H-0009038</v>
      </c>
      <c r="Q52" s="28"/>
      <c r="R52" s="29" t="str">
        <f t="shared" si="1"/>
        <v>18T4</v>
      </c>
      <c r="S52" s="30">
        <v>35544</v>
      </c>
      <c r="T52" s="31" t="b">
        <f t="shared" si="2"/>
        <v>0</v>
      </c>
      <c r="U52" s="32"/>
      <c r="V52" s="32"/>
      <c r="W52" s="32"/>
      <c r="X52" s="32"/>
      <c r="Y52" s="32"/>
      <c r="Z52" s="32"/>
    </row>
    <row r="53" spans="1:26" s="33" customFormat="1" ht="21" customHeight="1" x14ac:dyDescent="0.25">
      <c r="A53" s="21">
        <v>46</v>
      </c>
      <c r="B53" s="21"/>
      <c r="C53" s="21"/>
      <c r="D53" s="21" t="s">
        <v>545</v>
      </c>
      <c r="E53" s="21" t="s">
        <v>541</v>
      </c>
      <c r="F53" s="22" t="s">
        <v>161</v>
      </c>
      <c r="G53" s="23" t="s">
        <v>542</v>
      </c>
      <c r="H53" s="21" t="s">
        <v>543</v>
      </c>
      <c r="I53" s="21" t="s">
        <v>22</v>
      </c>
      <c r="J53" s="21" t="s">
        <v>23</v>
      </c>
      <c r="K53" s="21" t="s">
        <v>393</v>
      </c>
      <c r="L53" s="21" t="s">
        <v>393</v>
      </c>
      <c r="M53" s="24" t="s">
        <v>25</v>
      </c>
      <c r="N53" s="25">
        <v>50000</v>
      </c>
      <c r="O53" s="26" t="s">
        <v>25</v>
      </c>
      <c r="P53" s="27" t="str">
        <f t="shared" si="0"/>
        <v>SLL</v>
      </c>
      <c r="Q53" s="28"/>
      <c r="R53" s="29" t="str">
        <f t="shared" si="1"/>
        <v>18T4</v>
      </c>
      <c r="S53" s="30">
        <v>35545</v>
      </c>
      <c r="T53" s="31" t="b">
        <f t="shared" si="2"/>
        <v>0</v>
      </c>
      <c r="U53" s="32"/>
      <c r="V53" s="32"/>
      <c r="W53" s="32"/>
      <c r="X53" s="32"/>
      <c r="Y53" s="32"/>
      <c r="Z53" s="32"/>
    </row>
    <row r="54" spans="1:26" s="33" customFormat="1" ht="21" customHeight="1" x14ac:dyDescent="0.25">
      <c r="A54" s="21">
        <v>47</v>
      </c>
      <c r="B54" s="21"/>
      <c r="C54" s="21"/>
      <c r="D54" s="21" t="s">
        <v>546</v>
      </c>
      <c r="E54" s="21" t="s">
        <v>536</v>
      </c>
      <c r="F54" s="22" t="s">
        <v>537</v>
      </c>
      <c r="G54" s="23" t="s">
        <v>189</v>
      </c>
      <c r="H54" s="21" t="s">
        <v>538</v>
      </c>
      <c r="I54" s="21" t="s">
        <v>222</v>
      </c>
      <c r="J54" s="21" t="s">
        <v>23</v>
      </c>
      <c r="K54" s="21" t="s">
        <v>393</v>
      </c>
      <c r="L54" s="21" t="s">
        <v>393</v>
      </c>
      <c r="M54" s="24" t="s">
        <v>25</v>
      </c>
      <c r="N54" s="25">
        <v>50000</v>
      </c>
      <c r="O54" s="26" t="s">
        <v>25</v>
      </c>
      <c r="P54" s="27" t="str">
        <f t="shared" si="0"/>
        <v>SLL</v>
      </c>
      <c r="Q54" s="28"/>
      <c r="R54" s="29" t="str">
        <f t="shared" si="1"/>
        <v>18T4</v>
      </c>
      <c r="S54" s="30">
        <v>35546</v>
      </c>
      <c r="T54" s="31" t="b">
        <f t="shared" si="2"/>
        <v>0</v>
      </c>
      <c r="U54" s="32"/>
      <c r="V54" s="32"/>
      <c r="W54" s="32"/>
      <c r="X54" s="32"/>
      <c r="Y54" s="32"/>
      <c r="Z54" s="32"/>
    </row>
    <row r="55" spans="1:26" s="33" customFormat="1" ht="21" customHeight="1" x14ac:dyDescent="0.25">
      <c r="A55" s="21">
        <v>48</v>
      </c>
      <c r="B55" s="21"/>
      <c r="C55" s="21"/>
      <c r="D55" s="21" t="s">
        <v>547</v>
      </c>
      <c r="E55" s="21" t="s">
        <v>548</v>
      </c>
      <c r="F55" s="22" t="s">
        <v>549</v>
      </c>
      <c r="G55" s="23" t="s">
        <v>550</v>
      </c>
      <c r="H55" s="21" t="s">
        <v>551</v>
      </c>
      <c r="I55" s="21" t="s">
        <v>552</v>
      </c>
      <c r="J55" s="21" t="s">
        <v>26</v>
      </c>
      <c r="K55" s="21" t="s">
        <v>393</v>
      </c>
      <c r="L55" s="21" t="s">
        <v>393</v>
      </c>
      <c r="M55" s="24" t="s">
        <v>89</v>
      </c>
      <c r="N55" s="25">
        <v>80000</v>
      </c>
      <c r="O55" s="26" t="s">
        <v>89</v>
      </c>
      <c r="P55" s="27" t="str">
        <f t="shared" si="0"/>
        <v>TLHK</v>
      </c>
      <c r="Q55" s="28"/>
      <c r="R55" s="29" t="str">
        <f t="shared" si="1"/>
        <v>17C1</v>
      </c>
      <c r="S55" s="30">
        <v>35547</v>
      </c>
      <c r="T55" s="31" t="b">
        <f t="shared" si="2"/>
        <v>0</v>
      </c>
      <c r="U55" s="32"/>
      <c r="V55" s="32"/>
      <c r="W55" s="32"/>
      <c r="X55" s="32"/>
      <c r="Y55" s="32"/>
      <c r="Z55" s="32"/>
    </row>
    <row r="56" spans="1:26" s="33" customFormat="1" ht="21" customHeight="1" x14ac:dyDescent="0.25">
      <c r="A56" s="21">
        <v>49</v>
      </c>
      <c r="B56" s="21"/>
      <c r="C56" s="21"/>
      <c r="D56" s="21" t="s">
        <v>553</v>
      </c>
      <c r="E56" s="21" t="s">
        <v>554</v>
      </c>
      <c r="F56" s="22" t="s">
        <v>289</v>
      </c>
      <c r="G56" s="23" t="s">
        <v>41</v>
      </c>
      <c r="H56" s="21" t="s">
        <v>555</v>
      </c>
      <c r="I56" s="21" t="s">
        <v>552</v>
      </c>
      <c r="J56" s="21" t="s">
        <v>26</v>
      </c>
      <c r="K56" s="21" t="s">
        <v>393</v>
      </c>
      <c r="L56" s="21" t="s">
        <v>393</v>
      </c>
      <c r="M56" s="24" t="s">
        <v>89</v>
      </c>
      <c r="N56" s="25">
        <v>80000</v>
      </c>
      <c r="O56" s="26" t="s">
        <v>89</v>
      </c>
      <c r="P56" s="27" t="str">
        <f t="shared" si="0"/>
        <v>TLHK</v>
      </c>
      <c r="Q56" s="28"/>
      <c r="R56" s="29" t="str">
        <f t="shared" si="1"/>
        <v>17C1</v>
      </c>
      <c r="S56" s="30">
        <v>35548</v>
      </c>
      <c r="T56" s="31" t="b">
        <f t="shared" si="2"/>
        <v>0</v>
      </c>
      <c r="U56" s="32"/>
      <c r="V56" s="32"/>
      <c r="W56" s="32"/>
      <c r="X56" s="32"/>
      <c r="Y56" s="32"/>
      <c r="Z56" s="32"/>
    </row>
    <row r="57" spans="1:26" s="33" customFormat="1" ht="21" customHeight="1" x14ac:dyDescent="0.25">
      <c r="A57" s="21">
        <v>50</v>
      </c>
      <c r="B57" s="21"/>
      <c r="C57" s="21"/>
      <c r="D57" s="21" t="s">
        <v>556</v>
      </c>
      <c r="E57" s="21" t="s">
        <v>557</v>
      </c>
      <c r="F57" s="22" t="s">
        <v>558</v>
      </c>
      <c r="G57" s="23" t="s">
        <v>559</v>
      </c>
      <c r="H57" s="21" t="s">
        <v>560</v>
      </c>
      <c r="I57" s="21" t="s">
        <v>37</v>
      </c>
      <c r="J57" s="21" t="s">
        <v>23</v>
      </c>
      <c r="K57" s="21" t="s">
        <v>393</v>
      </c>
      <c r="L57" s="21" t="s">
        <v>393</v>
      </c>
      <c r="M57" s="24" t="s">
        <v>561</v>
      </c>
      <c r="N57" s="25">
        <v>797920</v>
      </c>
      <c r="O57" s="26" t="s">
        <v>685</v>
      </c>
      <c r="P57" s="27" t="str">
        <f t="shared" si="0"/>
        <v>17H-0008703</v>
      </c>
      <c r="Q57" s="28"/>
      <c r="R57" s="29" t="str">
        <f t="shared" si="1"/>
        <v>18T4</v>
      </c>
      <c r="S57" s="30">
        <v>35549</v>
      </c>
      <c r="T57" s="31" t="b">
        <f t="shared" si="2"/>
        <v>0</v>
      </c>
      <c r="U57" s="32"/>
      <c r="V57" s="32"/>
      <c r="W57" s="32"/>
      <c r="X57" s="32"/>
      <c r="Y57" s="32"/>
      <c r="Z57" s="32"/>
    </row>
    <row r="58" spans="1:26" s="33" customFormat="1" ht="21" customHeight="1" x14ac:dyDescent="0.25">
      <c r="A58" s="21">
        <v>51</v>
      </c>
      <c r="B58" s="21"/>
      <c r="C58" s="21"/>
      <c r="D58" s="21" t="s">
        <v>562</v>
      </c>
      <c r="E58" s="21" t="s">
        <v>557</v>
      </c>
      <c r="F58" s="22" t="s">
        <v>558</v>
      </c>
      <c r="G58" s="23" t="s">
        <v>559</v>
      </c>
      <c r="H58" s="21" t="s">
        <v>560</v>
      </c>
      <c r="I58" s="21" t="s">
        <v>37</v>
      </c>
      <c r="J58" s="21" t="s">
        <v>23</v>
      </c>
      <c r="K58" s="21" t="s">
        <v>393</v>
      </c>
      <c r="L58" s="21" t="s">
        <v>393</v>
      </c>
      <c r="M58" s="24" t="s">
        <v>25</v>
      </c>
      <c r="N58" s="25">
        <v>50000</v>
      </c>
      <c r="O58" s="26" t="s">
        <v>25</v>
      </c>
      <c r="P58" s="27" t="str">
        <f t="shared" si="0"/>
        <v>SLL</v>
      </c>
      <c r="Q58" s="28"/>
      <c r="R58" s="29" t="str">
        <f t="shared" si="1"/>
        <v>18T4</v>
      </c>
      <c r="S58" s="30">
        <v>35550</v>
      </c>
      <c r="T58" s="31" t="b">
        <f t="shared" si="2"/>
        <v>0</v>
      </c>
      <c r="U58" s="32"/>
      <c r="V58" s="32"/>
      <c r="W58" s="32"/>
      <c r="X58" s="32"/>
      <c r="Y58" s="32"/>
      <c r="Z58" s="32"/>
    </row>
    <row r="59" spans="1:26" s="33" customFormat="1" ht="21" customHeight="1" x14ac:dyDescent="0.25">
      <c r="A59" s="21">
        <v>52</v>
      </c>
      <c r="B59" s="21"/>
      <c r="C59" s="21"/>
      <c r="D59" s="21" t="s">
        <v>563</v>
      </c>
      <c r="E59" s="21" t="s">
        <v>564</v>
      </c>
      <c r="F59" s="22" t="s">
        <v>565</v>
      </c>
      <c r="G59" s="23" t="s">
        <v>542</v>
      </c>
      <c r="H59" s="21" t="s">
        <v>566</v>
      </c>
      <c r="I59" s="21" t="s">
        <v>28</v>
      </c>
      <c r="J59" s="21" t="s">
        <v>23</v>
      </c>
      <c r="K59" s="21" t="s">
        <v>393</v>
      </c>
      <c r="L59" s="21" t="s">
        <v>393</v>
      </c>
      <c r="M59" s="24" t="s">
        <v>561</v>
      </c>
      <c r="N59" s="25">
        <v>797920</v>
      </c>
      <c r="O59" s="26" t="s">
        <v>685</v>
      </c>
      <c r="P59" s="27" t="str">
        <f t="shared" si="0"/>
        <v>17H-0008703</v>
      </c>
      <c r="Q59" s="28"/>
      <c r="R59" s="29" t="str">
        <f t="shared" si="1"/>
        <v>18T4</v>
      </c>
      <c r="S59" s="30">
        <v>35551</v>
      </c>
      <c r="T59" s="31" t="b">
        <f t="shared" si="2"/>
        <v>0</v>
      </c>
      <c r="U59" s="32"/>
      <c r="V59" s="32"/>
      <c r="W59" s="32"/>
      <c r="X59" s="32"/>
      <c r="Y59" s="32"/>
      <c r="Z59" s="32"/>
    </row>
    <row r="60" spans="1:26" s="33" customFormat="1" ht="21" customHeight="1" x14ac:dyDescent="0.25">
      <c r="A60" s="21">
        <v>53</v>
      </c>
      <c r="B60" s="21"/>
      <c r="C60" s="21"/>
      <c r="D60" s="21" t="s">
        <v>567</v>
      </c>
      <c r="E60" s="21" t="s">
        <v>564</v>
      </c>
      <c r="F60" s="22" t="s">
        <v>565</v>
      </c>
      <c r="G60" s="23" t="s">
        <v>542</v>
      </c>
      <c r="H60" s="21" t="s">
        <v>566</v>
      </c>
      <c r="I60" s="21" t="s">
        <v>28</v>
      </c>
      <c r="J60" s="21" t="s">
        <v>23</v>
      </c>
      <c r="K60" s="21" t="s">
        <v>393</v>
      </c>
      <c r="L60" s="21" t="s">
        <v>393</v>
      </c>
      <c r="M60" s="24" t="s">
        <v>25</v>
      </c>
      <c r="N60" s="25">
        <v>50000</v>
      </c>
      <c r="O60" s="26" t="s">
        <v>25</v>
      </c>
      <c r="P60" s="27" t="str">
        <f t="shared" si="0"/>
        <v>SLL</v>
      </c>
      <c r="Q60" s="28"/>
      <c r="R60" s="29" t="str">
        <f t="shared" si="1"/>
        <v>18T4</v>
      </c>
      <c r="S60" s="30">
        <v>35553</v>
      </c>
      <c r="T60" s="31" t="b">
        <f t="shared" si="2"/>
        <v>0</v>
      </c>
      <c r="U60" s="32"/>
      <c r="V60" s="32"/>
      <c r="W60" s="32"/>
      <c r="X60" s="32"/>
      <c r="Y60" s="32"/>
      <c r="Z60" s="32"/>
    </row>
    <row r="61" spans="1:26" s="33" customFormat="1" ht="21" customHeight="1" x14ac:dyDescent="0.25">
      <c r="A61" s="21">
        <v>54</v>
      </c>
      <c r="B61" s="21"/>
      <c r="C61" s="21"/>
      <c r="D61" s="21" t="s">
        <v>568</v>
      </c>
      <c r="E61" s="21" t="s">
        <v>569</v>
      </c>
      <c r="F61" s="22" t="s">
        <v>380</v>
      </c>
      <c r="G61" s="23" t="s">
        <v>454</v>
      </c>
      <c r="H61" s="21" t="s">
        <v>570</v>
      </c>
      <c r="I61" s="21" t="s">
        <v>571</v>
      </c>
      <c r="J61" s="21" t="s">
        <v>26</v>
      </c>
      <c r="K61" s="21" t="s">
        <v>393</v>
      </c>
      <c r="L61" s="21" t="s">
        <v>393</v>
      </c>
      <c r="M61" s="24" t="s">
        <v>89</v>
      </c>
      <c r="N61" s="25">
        <v>80000</v>
      </c>
      <c r="O61" s="26" t="s">
        <v>89</v>
      </c>
      <c r="P61" s="27" t="str">
        <f t="shared" si="0"/>
        <v>TLHK</v>
      </c>
      <c r="Q61" s="28"/>
      <c r="R61" s="29" t="str">
        <f t="shared" si="1"/>
        <v>17C1</v>
      </c>
      <c r="S61" s="30">
        <v>35554</v>
      </c>
      <c r="T61" s="31" t="b">
        <f t="shared" si="2"/>
        <v>0</v>
      </c>
      <c r="U61" s="32"/>
      <c r="V61" s="32"/>
      <c r="W61" s="32"/>
      <c r="X61" s="32"/>
      <c r="Y61" s="32"/>
      <c r="Z61" s="32"/>
    </row>
    <row r="62" spans="1:26" s="33" customFormat="1" ht="21" customHeight="1" x14ac:dyDescent="0.25">
      <c r="A62" s="21">
        <v>55</v>
      </c>
      <c r="B62" s="21"/>
      <c r="C62" s="21"/>
      <c r="D62" s="21" t="s">
        <v>572</v>
      </c>
      <c r="E62" s="21" t="s">
        <v>573</v>
      </c>
      <c r="F62" s="22" t="s">
        <v>413</v>
      </c>
      <c r="G62" s="23" t="s">
        <v>414</v>
      </c>
      <c r="H62" s="21" t="s">
        <v>574</v>
      </c>
      <c r="I62" s="21" t="s">
        <v>571</v>
      </c>
      <c r="J62" s="21" t="s">
        <v>26</v>
      </c>
      <c r="K62" s="21" t="s">
        <v>393</v>
      </c>
      <c r="L62" s="21" t="s">
        <v>393</v>
      </c>
      <c r="M62" s="24" t="s">
        <v>89</v>
      </c>
      <c r="N62" s="25">
        <v>80000</v>
      </c>
      <c r="O62" s="26" t="s">
        <v>89</v>
      </c>
      <c r="P62" s="27" t="str">
        <f t="shared" si="0"/>
        <v>TLHK</v>
      </c>
      <c r="Q62" s="28"/>
      <c r="R62" s="29" t="str">
        <f t="shared" si="1"/>
        <v>17C1</v>
      </c>
      <c r="S62" s="30">
        <v>35555</v>
      </c>
      <c r="T62" s="31" t="b">
        <f t="shared" si="2"/>
        <v>0</v>
      </c>
      <c r="U62" s="32"/>
      <c r="V62" s="32"/>
      <c r="W62" s="32"/>
      <c r="X62" s="32"/>
      <c r="Y62" s="32"/>
      <c r="Z62" s="32"/>
    </row>
    <row r="63" spans="1:26" s="33" customFormat="1" ht="21" customHeight="1" x14ac:dyDescent="0.25">
      <c r="A63" s="21">
        <v>56</v>
      </c>
      <c r="B63" s="21"/>
      <c r="C63" s="21"/>
      <c r="D63" s="21" t="s">
        <v>575</v>
      </c>
      <c r="E63" s="21" t="s">
        <v>576</v>
      </c>
      <c r="F63" s="22" t="s">
        <v>577</v>
      </c>
      <c r="G63" s="23" t="s">
        <v>345</v>
      </c>
      <c r="H63" s="21" t="s">
        <v>578</v>
      </c>
      <c r="I63" s="21" t="s">
        <v>579</v>
      </c>
      <c r="J63" s="21" t="s">
        <v>26</v>
      </c>
      <c r="K63" s="21" t="s">
        <v>393</v>
      </c>
      <c r="L63" s="21" t="s">
        <v>393</v>
      </c>
      <c r="M63" s="24" t="s">
        <v>89</v>
      </c>
      <c r="N63" s="25">
        <v>80000</v>
      </c>
      <c r="O63" s="26" t="s">
        <v>89</v>
      </c>
      <c r="P63" s="27" t="str">
        <f t="shared" si="0"/>
        <v>TLHK</v>
      </c>
      <c r="Q63" s="28"/>
      <c r="R63" s="29" t="str">
        <f t="shared" si="1"/>
        <v>17C1</v>
      </c>
      <c r="S63" s="30">
        <v>35556</v>
      </c>
      <c r="T63" s="31" t="b">
        <f t="shared" si="2"/>
        <v>0</v>
      </c>
      <c r="U63" s="32"/>
      <c r="V63" s="32"/>
      <c r="W63" s="32"/>
      <c r="X63" s="32"/>
      <c r="Y63" s="32"/>
      <c r="Z63" s="32"/>
    </row>
    <row r="64" spans="1:26" s="33" customFormat="1" ht="21" customHeight="1" x14ac:dyDescent="0.25">
      <c r="A64" s="21">
        <v>57</v>
      </c>
      <c r="B64" s="21"/>
      <c r="C64" s="21"/>
      <c r="D64" s="21" t="s">
        <v>580</v>
      </c>
      <c r="E64" s="21" t="s">
        <v>581</v>
      </c>
      <c r="F64" s="22" t="s">
        <v>582</v>
      </c>
      <c r="G64" s="23" t="s">
        <v>583</v>
      </c>
      <c r="H64" s="21" t="s">
        <v>584</v>
      </c>
      <c r="I64" s="21" t="s">
        <v>585</v>
      </c>
      <c r="J64" s="21" t="s">
        <v>23</v>
      </c>
      <c r="K64" s="21" t="s">
        <v>393</v>
      </c>
      <c r="L64" s="21" t="s">
        <v>393</v>
      </c>
      <c r="M64" s="24" t="s">
        <v>586</v>
      </c>
      <c r="N64" s="25">
        <v>797920</v>
      </c>
      <c r="O64" s="26" t="s">
        <v>685</v>
      </c>
      <c r="P64" s="27" t="str">
        <f t="shared" si="0"/>
        <v>17H-0008704</v>
      </c>
      <c r="Q64" s="28"/>
      <c r="R64" s="29" t="str">
        <f t="shared" si="1"/>
        <v>18T2</v>
      </c>
      <c r="S64" s="30">
        <v>35557</v>
      </c>
      <c r="T64" s="31" t="b">
        <f t="shared" si="2"/>
        <v>0</v>
      </c>
      <c r="U64" s="32"/>
      <c r="V64" s="32"/>
      <c r="W64" s="32"/>
      <c r="X64" s="32"/>
      <c r="Y64" s="32"/>
      <c r="Z64" s="32"/>
    </row>
    <row r="65" spans="1:26" s="33" customFormat="1" ht="21" customHeight="1" x14ac:dyDescent="0.25">
      <c r="A65" s="21">
        <v>58</v>
      </c>
      <c r="B65" s="21"/>
      <c r="C65" s="21"/>
      <c r="D65" s="21" t="s">
        <v>587</v>
      </c>
      <c r="E65" s="21" t="s">
        <v>588</v>
      </c>
      <c r="F65" s="22" t="s">
        <v>589</v>
      </c>
      <c r="G65" s="23" t="s">
        <v>590</v>
      </c>
      <c r="H65" s="21" t="s">
        <v>591</v>
      </c>
      <c r="I65" s="21" t="s">
        <v>592</v>
      </c>
      <c r="J65" s="21" t="s">
        <v>26</v>
      </c>
      <c r="K65" s="21" t="s">
        <v>393</v>
      </c>
      <c r="L65" s="21" t="s">
        <v>393</v>
      </c>
      <c r="M65" s="24" t="s">
        <v>89</v>
      </c>
      <c r="N65" s="25">
        <v>50000</v>
      </c>
      <c r="O65" s="26" t="s">
        <v>89</v>
      </c>
      <c r="P65" s="27" t="str">
        <f t="shared" si="0"/>
        <v>TLHK</v>
      </c>
      <c r="Q65" s="28"/>
      <c r="R65" s="29" t="str">
        <f t="shared" si="1"/>
        <v>17C1</v>
      </c>
      <c r="S65" s="30">
        <v>35558</v>
      </c>
      <c r="T65" s="31" t="b">
        <f t="shared" si="2"/>
        <v>0</v>
      </c>
      <c r="U65" s="32"/>
      <c r="V65" s="32"/>
      <c r="W65" s="32"/>
      <c r="X65" s="32"/>
      <c r="Y65" s="32"/>
      <c r="Z65" s="32"/>
    </row>
    <row r="66" spans="1:26" s="33" customFormat="1" ht="21" customHeight="1" x14ac:dyDescent="0.25">
      <c r="A66" s="21">
        <v>59</v>
      </c>
      <c r="B66" s="21"/>
      <c r="C66" s="21"/>
      <c r="D66" s="21" t="s">
        <v>593</v>
      </c>
      <c r="E66" s="21" t="s">
        <v>594</v>
      </c>
      <c r="F66" s="22" t="s">
        <v>595</v>
      </c>
      <c r="G66" s="23" t="s">
        <v>596</v>
      </c>
      <c r="H66" s="21" t="s">
        <v>597</v>
      </c>
      <c r="I66" s="21" t="s">
        <v>48</v>
      </c>
      <c r="J66" s="21" t="s">
        <v>23</v>
      </c>
      <c r="K66" s="21" t="s">
        <v>393</v>
      </c>
      <c r="L66" s="21" t="s">
        <v>393</v>
      </c>
      <c r="M66" s="24" t="s">
        <v>598</v>
      </c>
      <c r="N66" s="25">
        <v>797920</v>
      </c>
      <c r="O66" s="26" t="s">
        <v>685</v>
      </c>
      <c r="P66" s="27" t="str">
        <f t="shared" si="0"/>
        <v>17H-0009039</v>
      </c>
      <c r="Q66" s="28"/>
      <c r="R66" s="29" t="str">
        <f t="shared" si="1"/>
        <v>18T4</v>
      </c>
      <c r="S66" s="30">
        <v>35559</v>
      </c>
      <c r="T66" s="31" t="b">
        <f t="shared" si="2"/>
        <v>0</v>
      </c>
      <c r="U66" s="32"/>
      <c r="V66" s="32"/>
      <c r="W66" s="32"/>
      <c r="X66" s="32"/>
      <c r="Y66" s="32"/>
      <c r="Z66" s="32"/>
    </row>
    <row r="67" spans="1:26" s="33" customFormat="1" ht="21" customHeight="1" x14ac:dyDescent="0.25">
      <c r="A67" s="21">
        <v>60</v>
      </c>
      <c r="B67" s="21"/>
      <c r="C67" s="21"/>
      <c r="D67" s="21" t="s">
        <v>599</v>
      </c>
      <c r="E67" s="21" t="s">
        <v>594</v>
      </c>
      <c r="F67" s="22" t="s">
        <v>595</v>
      </c>
      <c r="G67" s="23" t="s">
        <v>596</v>
      </c>
      <c r="H67" s="21" t="s">
        <v>597</v>
      </c>
      <c r="I67" s="21" t="s">
        <v>48</v>
      </c>
      <c r="J67" s="21" t="s">
        <v>23</v>
      </c>
      <c r="K67" s="21" t="s">
        <v>393</v>
      </c>
      <c r="L67" s="21" t="s">
        <v>393</v>
      </c>
      <c r="M67" s="24" t="s">
        <v>25</v>
      </c>
      <c r="N67" s="25">
        <v>50000</v>
      </c>
      <c r="O67" s="26" t="s">
        <v>25</v>
      </c>
      <c r="P67" s="27" t="str">
        <f t="shared" si="0"/>
        <v>SLL</v>
      </c>
      <c r="Q67" s="28"/>
      <c r="R67" s="29" t="str">
        <f t="shared" si="1"/>
        <v>18T4</v>
      </c>
      <c r="S67" s="30">
        <v>35560</v>
      </c>
      <c r="T67" s="31" t="b">
        <f t="shared" si="2"/>
        <v>0</v>
      </c>
      <c r="U67" s="32"/>
      <c r="V67" s="32"/>
      <c r="W67" s="32"/>
      <c r="X67" s="32"/>
      <c r="Y67" s="32"/>
      <c r="Z67" s="32"/>
    </row>
    <row r="68" spans="1:26" s="33" customFormat="1" ht="21" customHeight="1" x14ac:dyDescent="0.25">
      <c r="A68" s="21">
        <v>61</v>
      </c>
      <c r="B68" s="21"/>
      <c r="C68" s="21"/>
      <c r="D68" s="21" t="s">
        <v>600</v>
      </c>
      <c r="E68" s="21" t="s">
        <v>601</v>
      </c>
      <c r="F68" s="22" t="s">
        <v>602</v>
      </c>
      <c r="G68" s="23" t="s">
        <v>30</v>
      </c>
      <c r="H68" s="21" t="s">
        <v>603</v>
      </c>
      <c r="I68" s="21" t="s">
        <v>604</v>
      </c>
      <c r="J68" s="21" t="s">
        <v>23</v>
      </c>
      <c r="K68" s="21" t="s">
        <v>393</v>
      </c>
      <c r="L68" s="21" t="s">
        <v>393</v>
      </c>
      <c r="M68" s="24" t="s">
        <v>605</v>
      </c>
      <c r="N68" s="25">
        <v>797920</v>
      </c>
      <c r="O68" s="26" t="s">
        <v>685</v>
      </c>
      <c r="P68" s="27" t="str">
        <f t="shared" si="0"/>
        <v>17H-0008705</v>
      </c>
      <c r="Q68" s="28"/>
      <c r="R68" s="29" t="str">
        <f t="shared" si="1"/>
        <v>18T4</v>
      </c>
      <c r="S68" s="30">
        <v>35561</v>
      </c>
      <c r="T68" s="31" t="b">
        <f t="shared" si="2"/>
        <v>0</v>
      </c>
      <c r="U68" s="32"/>
      <c r="V68" s="32"/>
      <c r="W68" s="32"/>
      <c r="X68" s="32"/>
      <c r="Y68" s="32"/>
      <c r="Z68" s="32"/>
    </row>
    <row r="69" spans="1:26" s="33" customFormat="1" ht="21" customHeight="1" x14ac:dyDescent="0.25">
      <c r="A69" s="21">
        <v>62</v>
      </c>
      <c r="B69" s="21"/>
      <c r="C69" s="21"/>
      <c r="D69" s="21" t="s">
        <v>606</v>
      </c>
      <c r="E69" s="21" t="s">
        <v>601</v>
      </c>
      <c r="F69" s="22" t="s">
        <v>602</v>
      </c>
      <c r="G69" s="23" t="s">
        <v>30</v>
      </c>
      <c r="H69" s="21" t="s">
        <v>603</v>
      </c>
      <c r="I69" s="21" t="s">
        <v>604</v>
      </c>
      <c r="J69" s="21" t="s">
        <v>23</v>
      </c>
      <c r="K69" s="21" t="s">
        <v>393</v>
      </c>
      <c r="L69" s="21" t="s">
        <v>393</v>
      </c>
      <c r="M69" s="24" t="s">
        <v>25</v>
      </c>
      <c r="N69" s="25">
        <v>50000</v>
      </c>
      <c r="O69" s="26" t="s">
        <v>25</v>
      </c>
      <c r="P69" s="27" t="str">
        <f t="shared" si="0"/>
        <v>SLL</v>
      </c>
      <c r="Q69" s="28"/>
      <c r="R69" s="29" t="str">
        <f t="shared" si="1"/>
        <v>18T4</v>
      </c>
      <c r="S69" s="30">
        <v>35562</v>
      </c>
      <c r="T69" s="31" t="b">
        <f t="shared" si="2"/>
        <v>0</v>
      </c>
      <c r="U69" s="32"/>
      <c r="V69" s="32"/>
      <c r="W69" s="32"/>
      <c r="X69" s="32"/>
      <c r="Y69" s="32"/>
      <c r="Z69" s="32"/>
    </row>
    <row r="70" spans="1:26" s="33" customFormat="1" ht="21" customHeight="1" x14ac:dyDescent="0.25">
      <c r="A70" s="21">
        <v>63</v>
      </c>
      <c r="B70" s="21"/>
      <c r="C70" s="21"/>
      <c r="D70" s="21" t="s">
        <v>607</v>
      </c>
      <c r="E70" s="21" t="s">
        <v>608</v>
      </c>
      <c r="F70" s="22" t="s">
        <v>380</v>
      </c>
      <c r="G70" s="23" t="s">
        <v>414</v>
      </c>
      <c r="H70" s="21" t="s">
        <v>609</v>
      </c>
      <c r="I70" s="21" t="s">
        <v>610</v>
      </c>
      <c r="J70" s="21" t="s">
        <v>26</v>
      </c>
      <c r="K70" s="21" t="s">
        <v>393</v>
      </c>
      <c r="L70" s="21" t="s">
        <v>393</v>
      </c>
      <c r="M70" s="24" t="s">
        <v>89</v>
      </c>
      <c r="N70" s="25">
        <v>50000</v>
      </c>
      <c r="O70" s="26" t="s">
        <v>89</v>
      </c>
      <c r="P70" s="27" t="str">
        <f t="shared" si="0"/>
        <v>TLHK</v>
      </c>
      <c r="Q70" s="28"/>
      <c r="R70" s="29" t="str">
        <f t="shared" si="1"/>
        <v>17C1</v>
      </c>
      <c r="S70" s="30">
        <v>35563</v>
      </c>
      <c r="T70" s="31" t="b">
        <f t="shared" si="2"/>
        <v>0</v>
      </c>
      <c r="U70" s="32"/>
      <c r="V70" s="32"/>
      <c r="W70" s="32"/>
      <c r="X70" s="32"/>
      <c r="Y70" s="32"/>
      <c r="Z70" s="32"/>
    </row>
    <row r="71" spans="1:26" s="33" customFormat="1" ht="21" customHeight="1" x14ac:dyDescent="0.25">
      <c r="A71" s="21">
        <v>64</v>
      </c>
      <c r="B71" s="21"/>
      <c r="C71" s="21"/>
      <c r="D71" s="21" t="s">
        <v>611</v>
      </c>
      <c r="E71" s="21" t="s">
        <v>612</v>
      </c>
      <c r="F71" s="22" t="s">
        <v>613</v>
      </c>
      <c r="G71" s="23" t="s">
        <v>414</v>
      </c>
      <c r="H71" s="21" t="s">
        <v>614</v>
      </c>
      <c r="I71" s="21" t="s">
        <v>615</v>
      </c>
      <c r="J71" s="21" t="s">
        <v>26</v>
      </c>
      <c r="K71" s="21" t="s">
        <v>393</v>
      </c>
      <c r="L71" s="21" t="s">
        <v>393</v>
      </c>
      <c r="M71" s="24" t="s">
        <v>89</v>
      </c>
      <c r="N71" s="25">
        <v>80000</v>
      </c>
      <c r="O71" s="26" t="s">
        <v>89</v>
      </c>
      <c r="P71" s="27" t="str">
        <f t="shared" si="0"/>
        <v>TLHK</v>
      </c>
      <c r="Q71" s="28"/>
      <c r="R71" s="29" t="str">
        <f t="shared" si="1"/>
        <v>17C1</v>
      </c>
      <c r="S71" s="30">
        <v>35564</v>
      </c>
      <c r="T71" s="31" t="b">
        <f t="shared" si="2"/>
        <v>0</v>
      </c>
      <c r="U71" s="32"/>
      <c r="V71" s="32"/>
      <c r="W71" s="32"/>
      <c r="X71" s="32"/>
      <c r="Y71" s="32"/>
      <c r="Z71" s="32"/>
    </row>
    <row r="72" spans="1:26" s="33" customFormat="1" ht="21" customHeight="1" x14ac:dyDescent="0.25">
      <c r="A72" s="21">
        <v>65</v>
      </c>
      <c r="B72" s="21"/>
      <c r="C72" s="21"/>
      <c r="D72" s="21" t="s">
        <v>616</v>
      </c>
      <c r="E72" s="21" t="s">
        <v>617</v>
      </c>
      <c r="F72" s="22" t="s">
        <v>289</v>
      </c>
      <c r="G72" s="23" t="s">
        <v>618</v>
      </c>
      <c r="H72" s="21" t="s">
        <v>619</v>
      </c>
      <c r="I72" s="21" t="s">
        <v>615</v>
      </c>
      <c r="J72" s="21" t="s">
        <v>26</v>
      </c>
      <c r="K72" s="21" t="s">
        <v>393</v>
      </c>
      <c r="L72" s="21" t="s">
        <v>393</v>
      </c>
      <c r="M72" s="24" t="s">
        <v>89</v>
      </c>
      <c r="N72" s="25">
        <v>80000</v>
      </c>
      <c r="O72" s="26" t="s">
        <v>89</v>
      </c>
      <c r="P72" s="27" t="str">
        <f t="shared" si="0"/>
        <v>TLHK</v>
      </c>
      <c r="Q72" s="28"/>
      <c r="R72" s="29" t="str">
        <f t="shared" si="1"/>
        <v>17C1</v>
      </c>
      <c r="S72" s="30">
        <v>35565</v>
      </c>
      <c r="T72" s="31" t="b">
        <f t="shared" si="2"/>
        <v>0</v>
      </c>
      <c r="U72" s="32"/>
      <c r="V72" s="32"/>
      <c r="W72" s="32"/>
      <c r="X72" s="32"/>
      <c r="Y72" s="32"/>
      <c r="Z72" s="32"/>
    </row>
    <row r="73" spans="1:26" s="33" customFormat="1" ht="21" customHeight="1" x14ac:dyDescent="0.25">
      <c r="A73" s="21">
        <v>66</v>
      </c>
      <c r="B73" s="21"/>
      <c r="C73" s="21"/>
      <c r="D73" s="21" t="s">
        <v>620</v>
      </c>
      <c r="E73" s="21" t="s">
        <v>621</v>
      </c>
      <c r="F73" s="22" t="s">
        <v>622</v>
      </c>
      <c r="G73" s="23" t="s">
        <v>264</v>
      </c>
      <c r="H73" s="21" t="s">
        <v>623</v>
      </c>
      <c r="I73" s="21" t="s">
        <v>624</v>
      </c>
      <c r="J73" s="21" t="s">
        <v>26</v>
      </c>
      <c r="K73" s="21" t="s">
        <v>393</v>
      </c>
      <c r="L73" s="21" t="s">
        <v>393</v>
      </c>
      <c r="M73" s="24" t="s">
        <v>89</v>
      </c>
      <c r="N73" s="25">
        <v>80000</v>
      </c>
      <c r="O73" s="26" t="s">
        <v>89</v>
      </c>
      <c r="P73" s="27" t="str">
        <f t="shared" ref="P73:P89" si="3">M73</f>
        <v>TLHK</v>
      </c>
      <c r="Q73" s="28"/>
      <c r="R73" s="29" t="str">
        <f t="shared" ref="R73:R89" si="4">LEFT(I73,FIND("-",I73,1)-1)</f>
        <v>17C1</v>
      </c>
      <c r="S73" s="30">
        <v>35566</v>
      </c>
      <c r="T73" s="31" t="b">
        <f t="shared" si="2"/>
        <v>0</v>
      </c>
      <c r="U73" s="32"/>
      <c r="V73" s="32"/>
      <c r="W73" s="32"/>
      <c r="X73" s="32"/>
      <c r="Y73" s="32"/>
      <c r="Z73" s="32"/>
    </row>
    <row r="74" spans="1:26" s="33" customFormat="1" ht="21" customHeight="1" x14ac:dyDescent="0.25">
      <c r="A74" s="21">
        <v>67</v>
      </c>
      <c r="B74" s="21"/>
      <c r="C74" s="21"/>
      <c r="D74" s="21" t="s">
        <v>625</v>
      </c>
      <c r="E74" s="21" t="s">
        <v>626</v>
      </c>
      <c r="F74" s="22" t="s">
        <v>627</v>
      </c>
      <c r="G74" s="23" t="s">
        <v>628</v>
      </c>
      <c r="H74" s="21" t="s">
        <v>629</v>
      </c>
      <c r="I74" s="21" t="s">
        <v>624</v>
      </c>
      <c r="J74" s="21" t="s">
        <v>26</v>
      </c>
      <c r="K74" s="21" t="s">
        <v>393</v>
      </c>
      <c r="L74" s="21" t="s">
        <v>393</v>
      </c>
      <c r="M74" s="24" t="s">
        <v>89</v>
      </c>
      <c r="N74" s="25">
        <v>80000</v>
      </c>
      <c r="O74" s="26" t="s">
        <v>89</v>
      </c>
      <c r="P74" s="27" t="str">
        <f t="shared" si="3"/>
        <v>TLHK</v>
      </c>
      <c r="Q74" s="28"/>
      <c r="R74" s="29" t="str">
        <f t="shared" si="4"/>
        <v>17C1</v>
      </c>
      <c r="S74" s="30">
        <v>35567</v>
      </c>
      <c r="T74" s="31" t="b">
        <f t="shared" si="2"/>
        <v>0</v>
      </c>
      <c r="U74" s="32"/>
      <c r="V74" s="32"/>
      <c r="W74" s="32"/>
      <c r="X74" s="32"/>
      <c r="Y74" s="32"/>
      <c r="Z74" s="32"/>
    </row>
    <row r="75" spans="1:26" s="33" customFormat="1" ht="21" customHeight="1" x14ac:dyDescent="0.25">
      <c r="A75" s="21">
        <v>68</v>
      </c>
      <c r="B75" s="21"/>
      <c r="C75" s="21"/>
      <c r="D75" s="21" t="s">
        <v>630</v>
      </c>
      <c r="E75" s="21" t="s">
        <v>631</v>
      </c>
      <c r="F75" s="22" t="s">
        <v>245</v>
      </c>
      <c r="G75" s="23" t="s">
        <v>27</v>
      </c>
      <c r="H75" s="21" t="s">
        <v>632</v>
      </c>
      <c r="I75" s="21" t="s">
        <v>624</v>
      </c>
      <c r="J75" s="21" t="s">
        <v>26</v>
      </c>
      <c r="K75" s="21" t="s">
        <v>393</v>
      </c>
      <c r="L75" s="21" t="s">
        <v>393</v>
      </c>
      <c r="M75" s="24" t="s">
        <v>89</v>
      </c>
      <c r="N75" s="25">
        <v>80000</v>
      </c>
      <c r="O75" s="26" t="s">
        <v>89</v>
      </c>
      <c r="P75" s="27" t="str">
        <f t="shared" si="3"/>
        <v>TLHK</v>
      </c>
      <c r="Q75" s="28"/>
      <c r="R75" s="29" t="str">
        <f t="shared" si="4"/>
        <v>17C1</v>
      </c>
      <c r="S75" s="30">
        <v>35568</v>
      </c>
      <c r="T75" s="31" t="b">
        <f t="shared" si="2"/>
        <v>0</v>
      </c>
      <c r="U75" s="32"/>
      <c r="V75" s="32"/>
      <c r="W75" s="32"/>
      <c r="X75" s="32"/>
      <c r="Y75" s="32"/>
      <c r="Z75" s="32"/>
    </row>
    <row r="76" spans="1:26" s="33" customFormat="1" ht="21" customHeight="1" x14ac:dyDescent="0.25">
      <c r="A76" s="21">
        <v>69</v>
      </c>
      <c r="B76" s="21"/>
      <c r="C76" s="21"/>
      <c r="D76" s="21" t="s">
        <v>633</v>
      </c>
      <c r="E76" s="21" t="s">
        <v>634</v>
      </c>
      <c r="F76" s="22" t="s">
        <v>635</v>
      </c>
      <c r="G76" s="23" t="s">
        <v>110</v>
      </c>
      <c r="H76" s="21" t="s">
        <v>636</v>
      </c>
      <c r="I76" s="21" t="s">
        <v>624</v>
      </c>
      <c r="J76" s="21" t="s">
        <v>26</v>
      </c>
      <c r="K76" s="21" t="s">
        <v>393</v>
      </c>
      <c r="L76" s="21" t="s">
        <v>393</v>
      </c>
      <c r="M76" s="24" t="s">
        <v>89</v>
      </c>
      <c r="N76" s="25">
        <v>80000</v>
      </c>
      <c r="O76" s="26" t="s">
        <v>89</v>
      </c>
      <c r="P76" s="27" t="str">
        <f t="shared" si="3"/>
        <v>TLHK</v>
      </c>
      <c r="Q76" s="28"/>
      <c r="R76" s="29" t="str">
        <f t="shared" si="4"/>
        <v>17C1</v>
      </c>
      <c r="S76" s="30">
        <v>35569</v>
      </c>
      <c r="T76" s="31" t="b">
        <f t="shared" si="2"/>
        <v>0</v>
      </c>
      <c r="U76" s="32"/>
      <c r="V76" s="32"/>
      <c r="W76" s="32"/>
      <c r="X76" s="32"/>
      <c r="Y76" s="32"/>
      <c r="Z76" s="32"/>
    </row>
    <row r="77" spans="1:26" s="33" customFormat="1" ht="21" customHeight="1" x14ac:dyDescent="0.25">
      <c r="A77" s="21">
        <v>70</v>
      </c>
      <c r="B77" s="21"/>
      <c r="C77" s="21"/>
      <c r="D77" s="21" t="s">
        <v>637</v>
      </c>
      <c r="E77" s="21" t="s">
        <v>638</v>
      </c>
      <c r="F77" s="22" t="s">
        <v>639</v>
      </c>
      <c r="G77" s="23" t="s">
        <v>157</v>
      </c>
      <c r="H77" s="21" t="s">
        <v>640</v>
      </c>
      <c r="I77" s="21" t="s">
        <v>624</v>
      </c>
      <c r="J77" s="21" t="s">
        <v>26</v>
      </c>
      <c r="K77" s="21" t="s">
        <v>393</v>
      </c>
      <c r="L77" s="21" t="s">
        <v>393</v>
      </c>
      <c r="M77" s="24" t="s">
        <v>89</v>
      </c>
      <c r="N77" s="25">
        <v>80000</v>
      </c>
      <c r="O77" s="26" t="s">
        <v>89</v>
      </c>
      <c r="P77" s="27" t="str">
        <f t="shared" si="3"/>
        <v>TLHK</v>
      </c>
      <c r="Q77" s="28"/>
      <c r="R77" s="29" t="str">
        <f t="shared" si="4"/>
        <v>17C1</v>
      </c>
      <c r="S77" s="30">
        <v>35570</v>
      </c>
      <c r="T77" s="31" t="b">
        <f t="shared" si="2"/>
        <v>0</v>
      </c>
      <c r="U77" s="32"/>
      <c r="V77" s="32"/>
      <c r="W77" s="32"/>
      <c r="X77" s="32"/>
      <c r="Y77" s="32"/>
      <c r="Z77" s="32"/>
    </row>
    <row r="78" spans="1:26" s="33" customFormat="1" ht="21" customHeight="1" x14ac:dyDescent="0.25">
      <c r="A78" s="21">
        <v>71</v>
      </c>
      <c r="B78" s="21"/>
      <c r="C78" s="21"/>
      <c r="D78" s="21" t="s">
        <v>641</v>
      </c>
      <c r="E78" s="21" t="s">
        <v>642</v>
      </c>
      <c r="F78" s="22" t="s">
        <v>643</v>
      </c>
      <c r="G78" s="23" t="s">
        <v>431</v>
      </c>
      <c r="H78" s="21" t="s">
        <v>644</v>
      </c>
      <c r="I78" s="21" t="s">
        <v>624</v>
      </c>
      <c r="J78" s="21" t="s">
        <v>26</v>
      </c>
      <c r="K78" s="21" t="s">
        <v>393</v>
      </c>
      <c r="L78" s="21" t="s">
        <v>393</v>
      </c>
      <c r="M78" s="24" t="s">
        <v>89</v>
      </c>
      <c r="N78" s="25">
        <v>80000</v>
      </c>
      <c r="O78" s="26" t="s">
        <v>89</v>
      </c>
      <c r="P78" s="27" t="str">
        <f t="shared" si="3"/>
        <v>TLHK</v>
      </c>
      <c r="Q78" s="28"/>
      <c r="R78" s="29" t="str">
        <f t="shared" si="4"/>
        <v>17C1</v>
      </c>
      <c r="S78" s="30">
        <v>35572</v>
      </c>
      <c r="T78" s="31" t="b">
        <f t="shared" si="2"/>
        <v>0</v>
      </c>
      <c r="U78" s="32"/>
      <c r="V78" s="32"/>
      <c r="W78" s="32"/>
      <c r="X78" s="32"/>
      <c r="Y78" s="32"/>
      <c r="Z78" s="32"/>
    </row>
    <row r="79" spans="1:26" s="33" customFormat="1" ht="21" customHeight="1" x14ac:dyDescent="0.25">
      <c r="A79" s="21">
        <v>72</v>
      </c>
      <c r="B79" s="21"/>
      <c r="C79" s="21"/>
      <c r="D79" s="21" t="s">
        <v>645</v>
      </c>
      <c r="E79" s="21" t="s">
        <v>646</v>
      </c>
      <c r="F79" s="22" t="s">
        <v>647</v>
      </c>
      <c r="G79" s="23" t="s">
        <v>42</v>
      </c>
      <c r="H79" s="21" t="s">
        <v>381</v>
      </c>
      <c r="I79" s="21" t="s">
        <v>22</v>
      </c>
      <c r="J79" s="21" t="s">
        <v>23</v>
      </c>
      <c r="K79" s="21" t="s">
        <v>393</v>
      </c>
      <c r="L79" s="21" t="s">
        <v>393</v>
      </c>
      <c r="M79" s="24" t="s">
        <v>648</v>
      </c>
      <c r="N79" s="25">
        <v>797920</v>
      </c>
      <c r="O79" s="26" t="s">
        <v>685</v>
      </c>
      <c r="P79" s="27" t="str">
        <f t="shared" si="3"/>
        <v>17H-0008706</v>
      </c>
      <c r="Q79" s="28"/>
      <c r="R79" s="29" t="str">
        <f t="shared" si="4"/>
        <v>18T4</v>
      </c>
      <c r="S79" s="30">
        <v>35573</v>
      </c>
      <c r="T79" s="31" t="b">
        <f t="shared" si="2"/>
        <v>0</v>
      </c>
      <c r="U79" s="32"/>
      <c r="V79" s="32"/>
      <c r="W79" s="32"/>
      <c r="X79" s="32"/>
      <c r="Y79" s="32"/>
      <c r="Z79" s="32"/>
    </row>
    <row r="80" spans="1:26" s="33" customFormat="1" ht="21" customHeight="1" x14ac:dyDescent="0.25">
      <c r="A80" s="21">
        <v>73</v>
      </c>
      <c r="B80" s="21"/>
      <c r="C80" s="21"/>
      <c r="D80" s="21" t="s">
        <v>649</v>
      </c>
      <c r="E80" s="21" t="s">
        <v>646</v>
      </c>
      <c r="F80" s="22" t="s">
        <v>647</v>
      </c>
      <c r="G80" s="23" t="s">
        <v>42</v>
      </c>
      <c r="H80" s="21" t="s">
        <v>381</v>
      </c>
      <c r="I80" s="21" t="s">
        <v>22</v>
      </c>
      <c r="J80" s="21" t="s">
        <v>23</v>
      </c>
      <c r="K80" s="21" t="s">
        <v>393</v>
      </c>
      <c r="L80" s="21" t="s">
        <v>393</v>
      </c>
      <c r="M80" s="24" t="s">
        <v>25</v>
      </c>
      <c r="N80" s="25">
        <v>50000</v>
      </c>
      <c r="O80" s="26" t="s">
        <v>25</v>
      </c>
      <c r="P80" s="27" t="str">
        <f t="shared" si="3"/>
        <v>SLL</v>
      </c>
      <c r="Q80" s="28"/>
      <c r="R80" s="29" t="str">
        <f t="shared" si="4"/>
        <v>18T4</v>
      </c>
      <c r="S80" s="30">
        <v>35574</v>
      </c>
      <c r="T80" s="31" t="b">
        <f t="shared" si="2"/>
        <v>0</v>
      </c>
      <c r="U80" s="32"/>
      <c r="V80" s="32"/>
      <c r="W80" s="32"/>
      <c r="X80" s="32"/>
      <c r="Y80" s="32"/>
      <c r="Z80" s="32"/>
    </row>
    <row r="81" spans="1:26" s="33" customFormat="1" ht="21" customHeight="1" x14ac:dyDescent="0.25">
      <c r="A81" s="21">
        <v>74</v>
      </c>
      <c r="B81" s="21"/>
      <c r="C81" s="21"/>
      <c r="D81" s="21" t="s">
        <v>650</v>
      </c>
      <c r="E81" s="21" t="s">
        <v>651</v>
      </c>
      <c r="F81" s="22" t="s">
        <v>652</v>
      </c>
      <c r="G81" s="23" t="s">
        <v>487</v>
      </c>
      <c r="H81" s="21" t="s">
        <v>629</v>
      </c>
      <c r="I81" s="21" t="s">
        <v>101</v>
      </c>
      <c r="J81" s="21" t="s">
        <v>26</v>
      </c>
      <c r="K81" s="21" t="s">
        <v>393</v>
      </c>
      <c r="L81" s="21" t="s">
        <v>393</v>
      </c>
      <c r="M81" s="24" t="s">
        <v>89</v>
      </c>
      <c r="N81" s="25">
        <v>50000</v>
      </c>
      <c r="O81" s="26" t="s">
        <v>89</v>
      </c>
      <c r="P81" s="27" t="str">
        <f t="shared" si="3"/>
        <v>TLHK</v>
      </c>
      <c r="Q81" s="28"/>
      <c r="R81" s="29" t="str">
        <f t="shared" si="4"/>
        <v>17C1</v>
      </c>
      <c r="S81" s="30">
        <v>35575</v>
      </c>
      <c r="T81" s="31" t="b">
        <f t="shared" si="2"/>
        <v>0</v>
      </c>
      <c r="U81" s="32"/>
      <c r="V81" s="32"/>
      <c r="W81" s="32"/>
      <c r="X81" s="32"/>
      <c r="Y81" s="32"/>
      <c r="Z81" s="32"/>
    </row>
    <row r="82" spans="1:26" s="33" customFormat="1" ht="21" customHeight="1" x14ac:dyDescent="0.25">
      <c r="A82" s="21">
        <v>75</v>
      </c>
      <c r="B82" s="21"/>
      <c r="C82" s="21"/>
      <c r="D82" s="21" t="s">
        <v>653</v>
      </c>
      <c r="E82" s="21" t="s">
        <v>654</v>
      </c>
      <c r="F82" s="22" t="s">
        <v>655</v>
      </c>
      <c r="G82" s="23" t="s">
        <v>42</v>
      </c>
      <c r="H82" s="21" t="s">
        <v>656</v>
      </c>
      <c r="I82" s="21" t="s">
        <v>657</v>
      </c>
      <c r="J82" s="21" t="s">
        <v>23</v>
      </c>
      <c r="K82" s="21" t="s">
        <v>393</v>
      </c>
      <c r="L82" s="21" t="s">
        <v>393</v>
      </c>
      <c r="M82" s="24" t="s">
        <v>658</v>
      </c>
      <c r="N82" s="25">
        <v>797920</v>
      </c>
      <c r="O82" s="26" t="s">
        <v>685</v>
      </c>
      <c r="P82" s="27" t="str">
        <f t="shared" si="3"/>
        <v>17H-0008707</v>
      </c>
      <c r="Q82" s="28"/>
      <c r="R82" s="29" t="str">
        <f t="shared" si="4"/>
        <v>18T4</v>
      </c>
      <c r="S82" s="30">
        <v>35576</v>
      </c>
      <c r="T82" s="31" t="b">
        <f t="shared" si="2"/>
        <v>0</v>
      </c>
      <c r="U82" s="32"/>
      <c r="V82" s="32"/>
      <c r="W82" s="32"/>
      <c r="X82" s="32"/>
      <c r="Y82" s="32"/>
      <c r="Z82" s="32"/>
    </row>
    <row r="83" spans="1:26" s="33" customFormat="1" ht="21" customHeight="1" x14ac:dyDescent="0.25">
      <c r="A83" s="21">
        <v>76</v>
      </c>
      <c r="B83" s="21"/>
      <c r="C83" s="21"/>
      <c r="D83" s="21" t="s">
        <v>659</v>
      </c>
      <c r="E83" s="21" t="s">
        <v>654</v>
      </c>
      <c r="F83" s="22" t="s">
        <v>655</v>
      </c>
      <c r="G83" s="23" t="s">
        <v>42</v>
      </c>
      <c r="H83" s="21" t="s">
        <v>656</v>
      </c>
      <c r="I83" s="21" t="s">
        <v>657</v>
      </c>
      <c r="J83" s="21" t="s">
        <v>23</v>
      </c>
      <c r="K83" s="21" t="s">
        <v>393</v>
      </c>
      <c r="L83" s="21" t="s">
        <v>393</v>
      </c>
      <c r="M83" s="24" t="s">
        <v>25</v>
      </c>
      <c r="N83" s="25">
        <v>50000</v>
      </c>
      <c r="O83" s="26" t="s">
        <v>25</v>
      </c>
      <c r="P83" s="27" t="str">
        <f t="shared" si="3"/>
        <v>SLL</v>
      </c>
      <c r="Q83" s="28"/>
      <c r="R83" s="29" t="str">
        <f t="shared" si="4"/>
        <v>18T4</v>
      </c>
      <c r="S83" s="30">
        <v>35577</v>
      </c>
      <c r="T83" s="31" t="b">
        <f t="shared" si="2"/>
        <v>0</v>
      </c>
      <c r="U83" s="32"/>
      <c r="V83" s="32"/>
      <c r="W83" s="32"/>
      <c r="X83" s="32"/>
      <c r="Y83" s="32"/>
      <c r="Z83" s="32"/>
    </row>
    <row r="84" spans="1:26" s="33" customFormat="1" ht="21" customHeight="1" x14ac:dyDescent="0.25">
      <c r="A84" s="21">
        <v>77</v>
      </c>
      <c r="B84" s="21"/>
      <c r="C84" s="21"/>
      <c r="D84" s="21" t="s">
        <v>660</v>
      </c>
      <c r="E84" s="21" t="s">
        <v>661</v>
      </c>
      <c r="F84" s="22" t="s">
        <v>662</v>
      </c>
      <c r="G84" s="23" t="s">
        <v>663</v>
      </c>
      <c r="H84" s="21" t="s">
        <v>381</v>
      </c>
      <c r="I84" s="21" t="s">
        <v>50</v>
      </c>
      <c r="J84" s="21" t="s">
        <v>23</v>
      </c>
      <c r="K84" s="21" t="s">
        <v>393</v>
      </c>
      <c r="L84" s="21" t="s">
        <v>393</v>
      </c>
      <c r="M84" s="24" t="s">
        <v>664</v>
      </c>
      <c r="N84" s="25">
        <v>797920</v>
      </c>
      <c r="O84" s="26" t="s">
        <v>685</v>
      </c>
      <c r="P84" s="27" t="str">
        <f t="shared" si="3"/>
        <v>17H-0008708</v>
      </c>
      <c r="Q84" s="28"/>
      <c r="R84" s="29" t="str">
        <f t="shared" si="4"/>
        <v>18T4</v>
      </c>
      <c r="S84" s="30">
        <v>35578</v>
      </c>
      <c r="T84" s="31" t="b">
        <f t="shared" si="2"/>
        <v>0</v>
      </c>
      <c r="U84" s="32"/>
      <c r="V84" s="32"/>
      <c r="W84" s="32"/>
      <c r="X84" s="32"/>
      <c r="Y84" s="32"/>
      <c r="Z84" s="32"/>
    </row>
    <row r="85" spans="1:26" s="33" customFormat="1" ht="21" customHeight="1" x14ac:dyDescent="0.25">
      <c r="A85" s="21">
        <v>78</v>
      </c>
      <c r="B85" s="21"/>
      <c r="C85" s="21"/>
      <c r="D85" s="21" t="s">
        <v>665</v>
      </c>
      <c r="E85" s="21" t="s">
        <v>661</v>
      </c>
      <c r="F85" s="22" t="s">
        <v>662</v>
      </c>
      <c r="G85" s="23" t="s">
        <v>663</v>
      </c>
      <c r="H85" s="21" t="s">
        <v>381</v>
      </c>
      <c r="I85" s="21" t="s">
        <v>50</v>
      </c>
      <c r="J85" s="21" t="s">
        <v>23</v>
      </c>
      <c r="K85" s="21" t="s">
        <v>393</v>
      </c>
      <c r="L85" s="21" t="s">
        <v>393</v>
      </c>
      <c r="M85" s="24" t="s">
        <v>25</v>
      </c>
      <c r="N85" s="25">
        <v>50000</v>
      </c>
      <c r="O85" s="26" t="s">
        <v>25</v>
      </c>
      <c r="P85" s="27" t="str">
        <f t="shared" si="3"/>
        <v>SLL</v>
      </c>
      <c r="Q85" s="28"/>
      <c r="R85" s="29" t="str">
        <f t="shared" si="4"/>
        <v>18T4</v>
      </c>
      <c r="S85" s="30">
        <v>35579</v>
      </c>
      <c r="T85" s="31" t="b">
        <f t="shared" si="2"/>
        <v>0</v>
      </c>
      <c r="U85" s="32"/>
      <c r="V85" s="32"/>
      <c r="W85" s="32"/>
      <c r="X85" s="32"/>
      <c r="Y85" s="32"/>
      <c r="Z85" s="32"/>
    </row>
    <row r="86" spans="1:26" s="33" customFormat="1" ht="21" customHeight="1" x14ac:dyDescent="0.25">
      <c r="A86" s="21">
        <v>79</v>
      </c>
      <c r="B86" s="21"/>
      <c r="C86" s="21"/>
      <c r="D86" s="21" t="s">
        <v>666</v>
      </c>
      <c r="E86" s="21" t="s">
        <v>667</v>
      </c>
      <c r="F86" s="22" t="s">
        <v>668</v>
      </c>
      <c r="G86" s="23" t="s">
        <v>669</v>
      </c>
      <c r="H86" s="21" t="s">
        <v>670</v>
      </c>
      <c r="I86" s="21" t="s">
        <v>624</v>
      </c>
      <c r="J86" s="21" t="s">
        <v>26</v>
      </c>
      <c r="K86" s="21" t="s">
        <v>393</v>
      </c>
      <c r="L86" s="21" t="s">
        <v>393</v>
      </c>
      <c r="M86" s="24" t="s">
        <v>89</v>
      </c>
      <c r="N86" s="25">
        <v>80000</v>
      </c>
      <c r="O86" s="26" t="s">
        <v>89</v>
      </c>
      <c r="P86" s="27" t="str">
        <f t="shared" si="3"/>
        <v>TLHK</v>
      </c>
      <c r="Q86" s="28"/>
      <c r="R86" s="29" t="str">
        <f t="shared" si="4"/>
        <v>17C1</v>
      </c>
      <c r="S86" s="30">
        <v>35580</v>
      </c>
      <c r="T86" s="31" t="b">
        <f t="shared" si="2"/>
        <v>0</v>
      </c>
      <c r="U86" s="32"/>
      <c r="V86" s="32"/>
      <c r="W86" s="32"/>
      <c r="X86" s="32"/>
      <c r="Y86" s="32"/>
      <c r="Z86" s="32"/>
    </row>
    <row r="87" spans="1:26" s="33" customFormat="1" ht="21" customHeight="1" x14ac:dyDescent="0.25">
      <c r="A87" s="21">
        <v>80</v>
      </c>
      <c r="B87" s="21"/>
      <c r="C87" s="21"/>
      <c r="D87" s="21" t="s">
        <v>671</v>
      </c>
      <c r="E87" s="21" t="s">
        <v>672</v>
      </c>
      <c r="F87" s="22" t="s">
        <v>673</v>
      </c>
      <c r="G87" s="23" t="s">
        <v>674</v>
      </c>
      <c r="H87" s="21" t="s">
        <v>675</v>
      </c>
      <c r="I87" s="21" t="s">
        <v>22</v>
      </c>
      <c r="J87" s="21" t="s">
        <v>23</v>
      </c>
      <c r="K87" s="21" t="s">
        <v>393</v>
      </c>
      <c r="L87" s="21" t="s">
        <v>393</v>
      </c>
      <c r="M87" s="24" t="s">
        <v>676</v>
      </c>
      <c r="N87" s="25">
        <v>797920</v>
      </c>
      <c r="O87" s="26" t="s">
        <v>685</v>
      </c>
      <c r="P87" s="27" t="str">
        <f t="shared" si="3"/>
        <v>17H-0008709</v>
      </c>
      <c r="Q87" s="28"/>
      <c r="R87" s="29" t="str">
        <f t="shared" si="4"/>
        <v>18T4</v>
      </c>
      <c r="S87" s="30">
        <v>35581</v>
      </c>
      <c r="T87" s="31" t="b">
        <f t="shared" si="2"/>
        <v>0</v>
      </c>
      <c r="U87" s="32"/>
      <c r="V87" s="32"/>
      <c r="W87" s="32"/>
      <c r="X87" s="32"/>
      <c r="Y87" s="32"/>
      <c r="Z87" s="32"/>
    </row>
    <row r="88" spans="1:26" s="33" customFormat="1" ht="21" customHeight="1" x14ac:dyDescent="0.25">
      <c r="A88" s="21">
        <v>81</v>
      </c>
      <c r="B88" s="21"/>
      <c r="C88" s="21"/>
      <c r="D88" s="21" t="s">
        <v>677</v>
      </c>
      <c r="E88" s="21" t="s">
        <v>672</v>
      </c>
      <c r="F88" s="22" t="s">
        <v>673</v>
      </c>
      <c r="G88" s="23" t="s">
        <v>674</v>
      </c>
      <c r="H88" s="21" t="s">
        <v>675</v>
      </c>
      <c r="I88" s="21" t="s">
        <v>22</v>
      </c>
      <c r="J88" s="21" t="s">
        <v>23</v>
      </c>
      <c r="K88" s="21" t="s">
        <v>393</v>
      </c>
      <c r="L88" s="21" t="s">
        <v>393</v>
      </c>
      <c r="M88" s="24" t="s">
        <v>25</v>
      </c>
      <c r="N88" s="25">
        <v>50000</v>
      </c>
      <c r="O88" s="26" t="s">
        <v>25</v>
      </c>
      <c r="P88" s="27" t="str">
        <f t="shared" si="3"/>
        <v>SLL</v>
      </c>
      <c r="Q88" s="28"/>
      <c r="R88" s="29" t="str">
        <f t="shared" si="4"/>
        <v>18T4</v>
      </c>
      <c r="S88" s="30">
        <v>35582</v>
      </c>
      <c r="T88" s="31" t="b">
        <f t="shared" si="2"/>
        <v>0</v>
      </c>
      <c r="U88" s="32"/>
      <c r="V88" s="32"/>
      <c r="W88" s="32"/>
      <c r="X88" s="32"/>
      <c r="Y88" s="32"/>
      <c r="Z88" s="32"/>
    </row>
    <row r="89" spans="1:26" s="33" customFormat="1" ht="21" customHeight="1" x14ac:dyDescent="0.25">
      <c r="A89" s="21">
        <v>82</v>
      </c>
      <c r="B89" s="21"/>
      <c r="C89" s="21"/>
      <c r="D89" s="21" t="s">
        <v>678</v>
      </c>
      <c r="E89" s="21" t="s">
        <v>679</v>
      </c>
      <c r="F89" s="22" t="s">
        <v>680</v>
      </c>
      <c r="G89" s="23" t="s">
        <v>681</v>
      </c>
      <c r="H89" s="21" t="s">
        <v>682</v>
      </c>
      <c r="I89" s="21" t="s">
        <v>468</v>
      </c>
      <c r="J89" s="21" t="s">
        <v>26</v>
      </c>
      <c r="K89" s="21" t="s">
        <v>393</v>
      </c>
      <c r="L89" s="21" t="s">
        <v>393</v>
      </c>
      <c r="M89" s="24" t="s">
        <v>89</v>
      </c>
      <c r="N89" s="25">
        <v>80000</v>
      </c>
      <c r="O89" s="26" t="s">
        <v>89</v>
      </c>
      <c r="P89" s="27" t="str">
        <f t="shared" si="3"/>
        <v>TLHK</v>
      </c>
      <c r="Q89" s="28"/>
      <c r="R89" s="29" t="str">
        <f t="shared" si="4"/>
        <v>17C1</v>
      </c>
      <c r="S89" s="30">
        <v>35583</v>
      </c>
      <c r="T89" s="31" t="b">
        <f t="shared" si="2"/>
        <v>0</v>
      </c>
      <c r="U89" s="32"/>
      <c r="V89" s="32"/>
      <c r="W89" s="32"/>
      <c r="X89" s="32"/>
      <c r="Y89" s="32"/>
      <c r="Z89" s="32"/>
    </row>
    <row r="90" spans="1:26" s="35" customFormat="1" ht="23.25" customHeight="1" x14ac:dyDescent="0.25">
      <c r="A90" s="83" t="s">
        <v>58</v>
      </c>
      <c r="B90" s="84"/>
      <c r="C90" s="84"/>
      <c r="D90" s="84"/>
      <c r="E90" s="84"/>
      <c r="F90" s="84"/>
      <c r="G90" s="84"/>
      <c r="H90" s="84"/>
      <c r="I90" s="84"/>
      <c r="J90" s="84"/>
      <c r="K90" s="84"/>
      <c r="L90" s="84"/>
      <c r="M90" s="84"/>
      <c r="N90" s="34">
        <f>SUM(N8:N89)</f>
        <v>27128955</v>
      </c>
      <c r="O90" s="26"/>
      <c r="P90" s="27"/>
      <c r="Q90" s="28"/>
      <c r="R90" s="29"/>
      <c r="S90" s="30"/>
      <c r="T90" s="31"/>
    </row>
    <row r="91" spans="1:26" s="35" customFormat="1" ht="23.25" customHeight="1" x14ac:dyDescent="0.25">
      <c r="A91" s="85" t="str">
        <f>LEFT(_xll.VND(N90),LEN(_xll.VND(N90))-5)</f>
        <v xml:space="preserve">Hai mươi bảy triệu một trăm hai mươi tám ngàn chín trăm năm mươi lăm đồng </v>
      </c>
      <c r="B91" s="86"/>
      <c r="C91" s="86"/>
      <c r="D91" s="86"/>
      <c r="E91" s="86"/>
      <c r="F91" s="86"/>
      <c r="G91" s="86"/>
      <c r="H91" s="86"/>
      <c r="I91" s="86"/>
      <c r="J91" s="86"/>
      <c r="K91" s="86"/>
      <c r="L91" s="86"/>
      <c r="M91" s="86"/>
      <c r="N91" s="86"/>
      <c r="O91" s="87"/>
      <c r="P91" s="36"/>
      <c r="Q91" s="29"/>
      <c r="R91" s="29"/>
      <c r="S91" s="30"/>
      <c r="T91" s="31"/>
    </row>
    <row r="92" spans="1:26" ht="18.75" customHeight="1" x14ac:dyDescent="0.25">
      <c r="A92" s="37"/>
      <c r="B92" s="88"/>
      <c r="C92" s="88"/>
      <c r="D92" s="88"/>
      <c r="E92" s="88"/>
      <c r="F92" s="38"/>
      <c r="G92" s="89" t="s">
        <v>683</v>
      </c>
      <c r="H92" s="89"/>
      <c r="I92" s="89"/>
      <c r="J92" s="89"/>
      <c r="K92" s="89"/>
      <c r="L92" s="89"/>
      <c r="M92" s="89"/>
      <c r="N92" s="89"/>
      <c r="O92" s="89"/>
      <c r="Q92" s="29"/>
      <c r="R92" s="29"/>
      <c r="S92" s="30"/>
      <c r="T92" s="31"/>
    </row>
    <row r="93" spans="1:26" ht="18" customHeight="1" x14ac:dyDescent="0.25">
      <c r="A93" s="76" t="s">
        <v>59</v>
      </c>
      <c r="B93" s="76"/>
      <c r="C93" s="76"/>
      <c r="D93" s="76"/>
      <c r="E93" s="76"/>
      <c r="F93" s="78" t="s">
        <v>60</v>
      </c>
      <c r="G93" s="78"/>
      <c r="H93" s="78"/>
      <c r="I93" s="78"/>
      <c r="J93" s="39"/>
      <c r="K93" s="39"/>
      <c r="L93" s="39"/>
      <c r="M93" s="76" t="s">
        <v>61</v>
      </c>
      <c r="N93" s="76"/>
      <c r="O93" s="76"/>
      <c r="Q93" s="29"/>
      <c r="R93" s="29"/>
      <c r="S93" s="30"/>
      <c r="T93" s="31"/>
    </row>
    <row r="94" spans="1:26" x14ac:dyDescent="0.25">
      <c r="A94" s="37"/>
      <c r="B94" s="76"/>
      <c r="C94" s="76"/>
      <c r="D94" s="76"/>
      <c r="E94" s="76"/>
      <c r="F94" s="38"/>
      <c r="G94" s="39"/>
      <c r="H94" s="39"/>
      <c r="I94" s="39"/>
      <c r="J94" s="39"/>
      <c r="K94" s="39"/>
      <c r="L94" s="39"/>
      <c r="M94" s="76"/>
      <c r="N94" s="76"/>
      <c r="O94" s="76"/>
      <c r="S94" s="30"/>
    </row>
    <row r="95" spans="1:26" x14ac:dyDescent="0.25">
      <c r="A95" s="37"/>
      <c r="B95" s="79"/>
      <c r="C95" s="79"/>
      <c r="D95" s="79"/>
      <c r="E95" s="79"/>
      <c r="F95" s="40"/>
      <c r="G95" s="41"/>
      <c r="H95" s="41"/>
      <c r="I95" s="41"/>
      <c r="J95" s="41"/>
      <c r="K95" s="41"/>
      <c r="L95" s="41"/>
      <c r="M95" s="42"/>
      <c r="N95" s="42"/>
      <c r="O95" s="43"/>
      <c r="S95" s="30"/>
    </row>
    <row r="96" spans="1:26" x14ac:dyDescent="0.25">
      <c r="A96" s="37"/>
      <c r="B96" s="73"/>
      <c r="C96" s="73"/>
      <c r="D96" s="45"/>
      <c r="E96" s="45"/>
      <c r="F96" s="40"/>
      <c r="G96" s="41"/>
      <c r="H96" s="41"/>
      <c r="I96" s="41"/>
      <c r="J96" s="41"/>
      <c r="K96" s="41"/>
      <c r="L96" s="41"/>
      <c r="M96" s="42"/>
      <c r="N96" s="42"/>
      <c r="O96" s="43"/>
      <c r="S96" s="30"/>
    </row>
    <row r="97" spans="1:19" ht="17.25" customHeight="1" x14ac:dyDescent="0.25">
      <c r="A97" s="76" t="s">
        <v>62</v>
      </c>
      <c r="B97" s="76"/>
      <c r="C97" s="76"/>
      <c r="D97" s="76"/>
      <c r="E97" s="76"/>
      <c r="F97" s="77" t="s">
        <v>63</v>
      </c>
      <c r="G97" s="77"/>
      <c r="H97" s="77"/>
      <c r="I97" s="77"/>
      <c r="J97" s="39"/>
      <c r="K97" s="39"/>
      <c r="L97" s="39"/>
      <c r="M97" s="39"/>
      <c r="N97" s="76" t="s">
        <v>64</v>
      </c>
      <c r="O97" s="76"/>
      <c r="S97" s="30"/>
    </row>
    <row r="98" spans="1:19" ht="15" customHeight="1" x14ac:dyDescent="0.25">
      <c r="A98" s="72"/>
      <c r="B98" s="72"/>
      <c r="C98" s="72"/>
      <c r="D98" s="47" t="s">
        <v>65</v>
      </c>
      <c r="E98" s="48"/>
      <c r="F98" s="49"/>
      <c r="G98" s="6"/>
      <c r="H98" s="6"/>
      <c r="I98" s="6"/>
      <c r="J98" s="6"/>
      <c r="K98" s="6"/>
      <c r="L98" s="6"/>
      <c r="M98" s="6"/>
      <c r="N98" s="6"/>
      <c r="O98" s="6"/>
      <c r="S98" s="30"/>
    </row>
    <row r="99" spans="1:19" ht="11.25" customHeight="1" x14ac:dyDescent="0.25">
      <c r="D99" s="50" t="s">
        <v>66</v>
      </c>
      <c r="E99" s="51">
        <f>525420*(COUNTIF($N$8:$N$89,797920)+COUNTIF($N$8:$N$89,847920))+218925*(COUNTIF($N$8:$N$89,218925))+131355*(COUNTIF($N$8:$N$89,131355))</f>
        <v>15893955</v>
      </c>
      <c r="F99" s="52"/>
      <c r="G99" s="53"/>
      <c r="H99" s="6"/>
      <c r="I99" s="6"/>
      <c r="J99" s="6"/>
      <c r="K99" s="6"/>
      <c r="L99" s="6"/>
      <c r="M99" s="6"/>
      <c r="N99" s="6"/>
      <c r="O99" s="6"/>
      <c r="S99" s="35"/>
    </row>
    <row r="100" spans="1:19" ht="11.25" customHeight="1" x14ac:dyDescent="0.25">
      <c r="D100" s="50" t="s">
        <v>67</v>
      </c>
      <c r="E100" s="51">
        <f>SUMIF($P$8:$P$89,"TLTN",$N$8:$N$89)</f>
        <v>0</v>
      </c>
      <c r="F100" s="52"/>
      <c r="G100" s="53"/>
      <c r="H100" s="6"/>
      <c r="I100" s="6"/>
      <c r="J100" s="6"/>
      <c r="K100" s="6"/>
      <c r="L100" s="6"/>
      <c r="M100" s="6"/>
      <c r="N100" s="6"/>
      <c r="O100" s="6"/>
    </row>
    <row r="101" spans="1:19" ht="11.25" customHeight="1" x14ac:dyDescent="0.25">
      <c r="D101" s="50" t="s">
        <v>68</v>
      </c>
      <c r="E101" s="51">
        <f>SUMIF($P$8:$P$89,"TLHK",$N$8:$N$89)</f>
        <v>1660000</v>
      </c>
      <c r="F101" s="52"/>
      <c r="G101" s="53"/>
      <c r="H101" s="6"/>
      <c r="I101" s="6"/>
      <c r="J101" s="6"/>
      <c r="K101" s="6"/>
      <c r="L101" s="6"/>
      <c r="M101" s="6"/>
      <c r="N101" s="6"/>
      <c r="O101" s="6"/>
    </row>
    <row r="102" spans="1:19" ht="12.75" customHeight="1" x14ac:dyDescent="0.25">
      <c r="D102" s="50" t="s">
        <v>69</v>
      </c>
      <c r="E102" s="51">
        <f>(40000+100000+30000+50000)*(COUNTIF($N$8:$N$89,797920)+COUNTIF($N$8:$N$89,272500)+COUNTIF($N$8:$N$89,847920))</f>
        <v>6600000</v>
      </c>
      <c r="F102" s="52"/>
      <c r="G102" s="53"/>
      <c r="H102" s="6"/>
      <c r="I102" s="6"/>
      <c r="J102" s="6"/>
      <c r="K102" s="6"/>
      <c r="L102" s="6"/>
      <c r="M102" s="6"/>
      <c r="N102" s="6"/>
      <c r="O102" s="6"/>
    </row>
    <row r="103" spans="1:19" ht="11.25" customHeight="1" x14ac:dyDescent="0.25">
      <c r="D103" s="50" t="s">
        <v>70</v>
      </c>
      <c r="E103" s="51">
        <f>SUMIFS($N$8:$N$89,$R$8:$R$89,"18T4",$N$8:$N$89,50000)+50000*COUNTIF($N$8:$N$89,847920)</f>
        <v>1400000</v>
      </c>
      <c r="F103" s="52"/>
      <c r="G103" s="53"/>
      <c r="H103" s="6"/>
      <c r="I103" s="6"/>
      <c r="J103" s="6"/>
      <c r="K103" s="6"/>
      <c r="L103" s="6"/>
      <c r="M103" s="6"/>
      <c r="N103" s="6"/>
      <c r="O103" s="6"/>
    </row>
    <row r="104" spans="1:19" s="53" customFormat="1" ht="11.25" customHeight="1" x14ac:dyDescent="0.25">
      <c r="A104" s="6"/>
      <c r="B104" s="6"/>
      <c r="C104" s="6"/>
      <c r="D104" s="50" t="s">
        <v>71</v>
      </c>
      <c r="E104" s="51">
        <f>22500*(COUNTIF($N$8:$N$89,797920)+COUNTIF($N$8:$N$89,272500)+COUNTIF($N$8:$N$89,847920))</f>
        <v>675000</v>
      </c>
      <c r="F104" s="52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</row>
    <row r="105" spans="1:19" s="53" customFormat="1" ht="11.25" customHeight="1" x14ac:dyDescent="0.25">
      <c r="A105" s="6"/>
      <c r="B105" s="6"/>
      <c r="C105" s="6"/>
      <c r="D105" s="50" t="s">
        <v>72</v>
      </c>
      <c r="E105" s="51">
        <f>30000*(COUNTIF($N$8:$N$89,797920)+COUNTIF($N$8:$N$89,272500)+COUNTIF($N$8:$N$89,847920))</f>
        <v>900000</v>
      </c>
      <c r="F105" s="52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</row>
    <row r="106" spans="1:19" s="53" customFormat="1" ht="11.25" customHeight="1" x14ac:dyDescent="0.25">
      <c r="A106" s="6"/>
      <c r="B106" s="6"/>
      <c r="C106" s="6"/>
      <c r="D106" s="50" t="s">
        <v>73</v>
      </c>
      <c r="E106" s="51"/>
      <c r="F106" s="52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</row>
    <row r="107" spans="1:19" s="54" customFormat="1" ht="16.5" customHeight="1" x14ac:dyDescent="0.25">
      <c r="D107" s="55" t="s">
        <v>74</v>
      </c>
      <c r="E107" s="56">
        <f>SUM(E99:E106)</f>
        <v>27128955</v>
      </c>
      <c r="F107" s="57"/>
      <c r="S107" s="6"/>
    </row>
    <row r="108" spans="1:19" ht="78.75" x14ac:dyDescent="0.25">
      <c r="D108" s="58"/>
      <c r="E108" s="59" t="s">
        <v>75</v>
      </c>
      <c r="F108" s="60" t="s">
        <v>76</v>
      </c>
      <c r="H108" s="61"/>
    </row>
    <row r="109" spans="1:19" x14ac:dyDescent="0.25">
      <c r="D109" s="62" t="s">
        <v>77</v>
      </c>
      <c r="E109" s="63"/>
      <c r="F109" s="64"/>
    </row>
    <row r="110" spans="1:19" x14ac:dyDescent="0.25">
      <c r="D110" s="62" t="s">
        <v>78</v>
      </c>
      <c r="E110" s="65">
        <v>30000</v>
      </c>
      <c r="F110" s="66">
        <v>30000</v>
      </c>
    </row>
    <row r="111" spans="1:19" x14ac:dyDescent="0.25">
      <c r="D111" s="62" t="s">
        <v>79</v>
      </c>
      <c r="E111" s="65">
        <v>22500</v>
      </c>
      <c r="F111" s="66">
        <v>22500</v>
      </c>
    </row>
    <row r="112" spans="1:19" x14ac:dyDescent="0.25">
      <c r="D112" s="62" t="s">
        <v>80</v>
      </c>
      <c r="E112" s="65">
        <v>491400</v>
      </c>
      <c r="F112" s="66">
        <v>491400</v>
      </c>
      <c r="S112" s="53"/>
    </row>
    <row r="113" spans="1:26" s="35" customFormat="1" x14ac:dyDescent="0.25">
      <c r="A113" s="6"/>
      <c r="B113" s="6"/>
      <c r="C113" s="6"/>
      <c r="D113" s="62" t="s">
        <v>81</v>
      </c>
      <c r="E113" s="67">
        <f>50000+60000</f>
        <v>110000</v>
      </c>
      <c r="F113" s="66">
        <f>50000+60000+130000</f>
        <v>240000</v>
      </c>
      <c r="M113" s="61"/>
      <c r="N113" s="61"/>
      <c r="O113" s="53"/>
      <c r="P113" s="6"/>
      <c r="Q113" s="6"/>
      <c r="R113" s="6"/>
      <c r="S113" s="53"/>
      <c r="T113" s="6"/>
      <c r="U113" s="6"/>
      <c r="V113" s="6"/>
      <c r="W113" s="6"/>
      <c r="X113" s="6"/>
      <c r="Y113" s="6"/>
      <c r="Z113" s="6"/>
    </row>
    <row r="114" spans="1:26" s="35" customFormat="1" x14ac:dyDescent="0.25">
      <c r="A114" s="6"/>
      <c r="B114" s="6"/>
      <c r="C114" s="6"/>
      <c r="D114" s="68" t="s">
        <v>74</v>
      </c>
      <c r="E114" s="69">
        <f>SUM(E110:E113)</f>
        <v>653900</v>
      </c>
      <c r="F114" s="70">
        <f>SUM(F110:F113)</f>
        <v>783900</v>
      </c>
      <c r="M114" s="61"/>
      <c r="N114" s="61"/>
      <c r="O114" s="53"/>
      <c r="P114" s="6"/>
      <c r="Q114" s="6"/>
      <c r="R114" s="6"/>
      <c r="S114" s="53"/>
      <c r="T114" s="6"/>
      <c r="U114" s="6"/>
      <c r="V114" s="6"/>
      <c r="W114" s="6"/>
      <c r="X114" s="6"/>
      <c r="Y114" s="6"/>
      <c r="Z114" s="6"/>
    </row>
    <row r="115" spans="1:26" x14ac:dyDescent="0.25">
      <c r="S115" s="54"/>
    </row>
  </sheetData>
  <mergeCells count="15">
    <mergeCell ref="A5:O5"/>
    <mergeCell ref="A6:O6"/>
    <mergeCell ref="A90:M90"/>
    <mergeCell ref="A91:O91"/>
    <mergeCell ref="B92:E92"/>
    <mergeCell ref="G92:O92"/>
    <mergeCell ref="A97:E97"/>
    <mergeCell ref="F97:I97"/>
    <mergeCell ref="N97:O97"/>
    <mergeCell ref="A93:E93"/>
    <mergeCell ref="F93:I93"/>
    <mergeCell ref="M93:O93"/>
    <mergeCell ref="B94:E94"/>
    <mergeCell ref="M94:O94"/>
    <mergeCell ref="B95:E95"/>
  </mergeCells>
  <pageMargins left="0.68" right="0" top="0.45" bottom="0.39" header="0.31496062992126" footer="0.2"/>
  <pageSetup paperSize="9" scale="90" fitToHeight="0" orientation="portrait" r:id="rId1"/>
  <headerFooter alignWithMargins="0"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30_06</vt:lpstr>
      <vt:lpstr>0207</vt:lpstr>
      <vt:lpstr>03_07 </vt:lpstr>
      <vt:lpstr>'0207'!Print_Area</vt:lpstr>
      <vt:lpstr>'03_07 '!Print_Area</vt:lpstr>
      <vt:lpstr>'30_06'!Print_Area</vt:lpstr>
      <vt:lpstr>'0207'!Print_Titles</vt:lpstr>
      <vt:lpstr>'03_07 '!Print_Titles</vt:lpstr>
      <vt:lpstr>'30_06'!Print_Titles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VanKT</dc:creator>
  <cp:lastModifiedBy>VanKT</cp:lastModifiedBy>
  <cp:lastPrinted>2018-07-04T04:26:15Z</cp:lastPrinted>
  <dcterms:created xsi:type="dcterms:W3CDTF">2018-07-03T03:04:05Z</dcterms:created>
  <dcterms:modified xsi:type="dcterms:W3CDTF">2018-07-05T01:38:14Z</dcterms:modified>
</cp:coreProperties>
</file>